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4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Ex6.xml" ContentType="application/vnd.ms-office.chartex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harts/chart1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2.xml" ContentType="application/vnd.openxmlformats-officedocument.drawing+xml"/>
  <Override PartName="/xl/charts/chartEx5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charts/style16.xml" ContentType="application/vnd.ms-office.chartstyle+xml"/>
  <Override PartName="/xl/charts/colors16.xml" ContentType="application/vnd.ms-office.chartcolorstyle+xml"/>
  <Override PartName="/xl/drawings/drawing23.xml" ContentType="application/vnd.openxmlformats-officedocument.drawing+xml"/>
  <Override PartName="/xl/charts/chart1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4.xml" ContentType="application/vnd.openxmlformats-officedocument.drawing+xml"/>
  <Override PartName="/xl/charts/chart1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7.xml" ContentType="application/vnd.openxmlformats-officedocument.drawing+xml"/>
  <Override PartName="/xl/charts/chart1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updateLinks="always"/>
  <xr:revisionPtr revIDLastSave="2901" documentId="8_{5A39B80F-D759-4F68-937B-D18B64CE7DBE}" xr6:coauthVersionLast="47" xr6:coauthVersionMax="47" xr10:uidLastSave="{3E256DF5-62E2-46DB-B7A5-C639A34A7CE6}"/>
  <bookViews>
    <workbookView xWindow="28680" yWindow="-120" windowWidth="29040" windowHeight="15720" tabRatio="864" firstSheet="38" activeTab="53" xr2:uid="{1BACA861-E349-4278-BAC7-C65C1BCB9C1E}"/>
  </bookViews>
  <sheets>
    <sheet name="Indice" sheetId="42" r:id="rId1"/>
    <sheet name="Tab. 1.4.1" sheetId="43" r:id="rId2"/>
    <sheet name="Fig. 1.4.1" sheetId="45" r:id="rId3"/>
    <sheet name="Fig. 1.4.2" sheetId="47" r:id="rId4"/>
    <sheet name="Fig. 1.4.3" sheetId="48" r:id="rId5"/>
    <sheet name="Fig. 1.4.4" sheetId="49" r:id="rId6"/>
    <sheet name="Fig. 1.4.5" sheetId="50" r:id="rId7"/>
    <sheet name="Tab. 1.4.2" sheetId="51" r:id="rId8"/>
    <sheet name="Fig. 1.4.6" sheetId="52" r:id="rId9"/>
    <sheet name="Fig. 1.4.7" sheetId="53" r:id="rId10"/>
    <sheet name="Fig. 1.4.8" sheetId="54" r:id="rId11"/>
    <sheet name="Fig. 1.4.9" sheetId="55" r:id="rId12"/>
    <sheet name="Fig. 1.4.10" sheetId="56" r:id="rId13"/>
    <sheet name="Fig. 1.4.11" sheetId="57" r:id="rId14"/>
    <sheet name="Fig. 1.4.12" sheetId="58" r:id="rId15"/>
    <sheet name="Fig. 1.4.13" sheetId="59" r:id="rId16"/>
    <sheet name="Fig. 1.4.14" sheetId="60" r:id="rId17"/>
    <sheet name="Fig. 1.4.15" sheetId="61" r:id="rId18"/>
    <sheet name="Fig. 1.4.16" sheetId="62" r:id="rId19"/>
    <sheet name="Fig. 1.4.17" sheetId="63" r:id="rId20"/>
    <sheet name="Fig. 1.4.18" sheetId="64" r:id="rId21"/>
    <sheet name="Fig. 1.4.19" sheetId="65" r:id="rId22"/>
    <sheet name="Fig. 1.4.20" sheetId="66" r:id="rId23"/>
    <sheet name="Fig. 1.4.21" sheetId="67" r:id="rId24"/>
    <sheet name="Tab. 1.4.3" sheetId="68" r:id="rId25"/>
    <sheet name="Fig. 1.4.22" sheetId="69" r:id="rId26"/>
    <sheet name="Tab. 1.4.4" sheetId="70" r:id="rId27"/>
    <sheet name="Tab. 1.4.5" sheetId="71" r:id="rId28"/>
    <sheet name="Fig. 1.4.23" sheetId="72" r:id="rId29"/>
    <sheet name="Tab. 1.4.6" sheetId="73" r:id="rId30"/>
    <sheet name="Tab. 1.4.7" sheetId="74" r:id="rId31"/>
    <sheet name="Tab. 1.4.8" sheetId="75" r:id="rId32"/>
    <sheet name="Fig. 1.4.24" sheetId="77" r:id="rId33"/>
    <sheet name="Tab. 1.4.9" sheetId="78" r:id="rId34"/>
    <sheet name="Fig. 1.4.25" sheetId="79" r:id="rId35"/>
    <sheet name="Tab. 1.4.10" sheetId="80" r:id="rId36"/>
    <sheet name="Fig. 1.4.26" sheetId="81" r:id="rId37"/>
    <sheet name="Fig. 1.4.27" sheetId="82" r:id="rId38"/>
    <sheet name="Tab. 1.4.11" sheetId="83" r:id="rId39"/>
    <sheet name="Fig. 1.4.28" sheetId="84" r:id="rId40"/>
    <sheet name="Tab. 1.4.12" sheetId="85" r:id="rId41"/>
    <sheet name="Fig. 1.4.29" sheetId="86" r:id="rId42"/>
    <sheet name="Fig. 1.4.30" sheetId="87" r:id="rId43"/>
    <sheet name="Tab. 1.4.13" sheetId="88" r:id="rId44"/>
    <sheet name="Tab. 1.4.14" sheetId="89" r:id="rId45"/>
    <sheet name="Fig. 1.4.31" sheetId="90" r:id="rId46"/>
    <sheet name="Fig. 1.4.32" sheetId="91" r:id="rId47"/>
    <sheet name="Tab. 1.4.15" sheetId="92" r:id="rId48"/>
    <sheet name="Fig. 1.4.33" sheetId="93" r:id="rId49"/>
    <sheet name="Tab. 1.4.16" sheetId="94" r:id="rId50"/>
    <sheet name="Tab. 1.4.17" sheetId="95" r:id="rId51"/>
    <sheet name="Tab. 1.4.18" sheetId="96" r:id="rId52"/>
    <sheet name="Tab. 1.4.19" sheetId="97" r:id="rId53"/>
    <sheet name="Fig. 1.4.34" sheetId="98" r:id="rId54"/>
  </sheets>
  <definedNames>
    <definedName name="_Hlk223364595" localSheetId="13">'Fig. 1.4.11'!$A$63</definedName>
    <definedName name="_Hlk223693443" localSheetId="29">'Tab. 1.4.6'!$A$1</definedName>
    <definedName name="_Hlk223700789" localSheetId="27">'Tab. 1.4.5'!$A$1</definedName>
    <definedName name="_Toc135238888" localSheetId="3">'Fig. 1.4.2'!#REF!</definedName>
    <definedName name="_Toc221637262" localSheetId="0">Indice!$A$8</definedName>
    <definedName name="_Toc221637272" localSheetId="22">'Fig. 1.4.20'!$A$1</definedName>
    <definedName name="_Toc221637283" localSheetId="45">'Fig. 1.4.31'!$A$1</definedName>
    <definedName name="_Toc221637284" localSheetId="46">'Fig. 1.4.32'!$A$1</definedName>
    <definedName name="_Toc221637285" localSheetId="48">'Fig. 1.4.33'!$A$1</definedName>
    <definedName name="_Toc221637442" localSheetId="49">'Tab. 1.4.17'!$A$1</definedName>
    <definedName name="_Toc223439615" localSheetId="32">'Fig. 1.4.24'!$A$1</definedName>
    <definedName name="_Toc223439616" localSheetId="34">'Fig. 1.4.25'!$A$1</definedName>
    <definedName name="_Toc223603162" localSheetId="4">'Fig. 1.4.3'!$A$1</definedName>
    <definedName name="_Toc223603163" localSheetId="5">'Fig. 1.4.4'!$A$1</definedName>
    <definedName name="_Toc223603164" localSheetId="6">'Fig. 1.4.5'!$A$1</definedName>
    <definedName name="_Toc223603339" localSheetId="1">'Tab. 1.4.1'!$A$1</definedName>
    <definedName name="_Toc223603345" localSheetId="35">'Tab. 1.4.10'!$A$1</definedName>
    <definedName name="_Toc223603346" localSheetId="38">'Tab. 1.4.11'!$A$1</definedName>
    <definedName name="_Toc223603347" localSheetId="40">'Tab. 1.4.12'!$A$1</definedName>
    <definedName name="_Toc223603348" localSheetId="43">'Tab. 1.4.13'!$A$1</definedName>
    <definedName name="_Toc223603349" localSheetId="44">'Tab. 1.4.14'!$A$1</definedName>
    <definedName name="_Toc223603350" localSheetId="47">'Tab. 1.4.15'!$A$1</definedName>
    <definedName name="_Toc223603353" localSheetId="51">'Tab. 1.4.18'!$A$1</definedName>
    <definedName name="_Toc223603354" localSheetId="51">'Tab. 1.4.19'!$A$1</definedName>
    <definedName name="_Toc224143052" localSheetId="7">'Tab. 1.4.2'!$A$1</definedName>
    <definedName name="_Toc224143053" localSheetId="24">'Tab. 1.4.3'!$A$1</definedName>
    <definedName name="_Toc224143054" localSheetId="26">'Tab. 1.4.4'!$A$1</definedName>
    <definedName name="_Toc224143057" localSheetId="30">'Tab. 1.4.7'!$A$1</definedName>
    <definedName name="_Toc224143058" localSheetId="31">'Tab. 1.4.8'!$A$1</definedName>
    <definedName name="_Toc224143059" localSheetId="33">'Tab. 1.4.9'!$A$1</definedName>
    <definedName name="_Toc224143066" localSheetId="49">'Tab. 1.4.16'!$A$1</definedName>
    <definedName name="_Toc224143240" localSheetId="8">'Fig. 1.4.6'!$A$1</definedName>
    <definedName name="_Toc224143241" localSheetId="9">'Fig. 1.4.7'!$A$1</definedName>
    <definedName name="_Toc224143242" localSheetId="10">'Fig. 1.4.8'!$A$1</definedName>
    <definedName name="_Toc224143243" localSheetId="11">'Fig. 1.4.9'!$A$1</definedName>
    <definedName name="_Toc224143244" localSheetId="12">'Fig. 1.4.10'!$A$1</definedName>
    <definedName name="_Toc224143245" localSheetId="13">'Fig. 1.4.11'!$A$1</definedName>
    <definedName name="_Toc224143246" localSheetId="14">'Fig. 1.4.12'!$A$1</definedName>
    <definedName name="_Toc224143247" localSheetId="15">'Fig. 1.4.13'!$A$1</definedName>
    <definedName name="_Toc224143248" localSheetId="16">'Fig. 1.4.14'!$A$1</definedName>
    <definedName name="_Toc224143249" localSheetId="17">'Fig. 1.4.15'!$A$1</definedName>
    <definedName name="_Toc224143250" localSheetId="18">'Fig. 1.4.16'!$A$1</definedName>
    <definedName name="_Toc224143251" localSheetId="19">'Fig. 1.4.17'!$A$1</definedName>
    <definedName name="_Toc224143252" localSheetId="20">'Fig. 1.4.18'!$A$1</definedName>
    <definedName name="_Toc224143253" localSheetId="21">'Fig. 1.4.19'!$A$1</definedName>
    <definedName name="_Toc224143255" localSheetId="23">'Fig. 1.4.21'!$H$1</definedName>
    <definedName name="_Toc224143256" localSheetId="25">'Fig. 1.4.22'!$J$1</definedName>
    <definedName name="_Toc224143257" localSheetId="28">'Fig. 1.4.23'!$L$1</definedName>
    <definedName name="_Toc224143260" localSheetId="36">'Fig. 1.4.26'!$A$1</definedName>
    <definedName name="_Toc224143261" localSheetId="37">'Fig. 1.4.27'!$A$1</definedName>
    <definedName name="_Toc224143262" localSheetId="39">'Fig. 1.4.28'!$A$1</definedName>
    <definedName name="_Toc224143263" localSheetId="41">'Fig. 1.4.29'!$A$1</definedName>
    <definedName name="_Toc224143264" localSheetId="42">'Fig. 1.4.30'!$A$1</definedName>
    <definedName name="_Toc224143268" localSheetId="53">'Fig. 1.4.34'!$A$1</definedName>
    <definedName name="_Toc224143488" localSheetId="0">Indice!$A$4</definedName>
    <definedName name="_xlchart.v5.0" hidden="1">'Fig. 1.4.1'!$A$77</definedName>
    <definedName name="_xlchart.v5.1" hidden="1">'Fig. 1.4.1'!$A$79:$A$98</definedName>
    <definedName name="_xlchart.v5.10" hidden="1">'Fig. 1.4.2'!$D$61</definedName>
    <definedName name="_xlchart.v5.11" hidden="1">'Fig. 1.4.2'!$D$63:$D$82</definedName>
    <definedName name="_xlchart.v5.12" hidden="1">'Fig. 1.4.22'!$E$45</definedName>
    <definedName name="_xlchart.v5.13" hidden="1">'Fig. 1.4.22'!$E$46:$E$65</definedName>
    <definedName name="_xlchart.v5.14" hidden="1">'Fig. 1.4.22'!$F$45</definedName>
    <definedName name="_xlchart.v5.15" hidden="1">'Fig. 1.4.22'!$F$46:$F$65</definedName>
    <definedName name="_xlchart.v5.16" hidden="1">'Fig. 1.4.22'!$A$45</definedName>
    <definedName name="_xlchart.v5.17" hidden="1">'Fig. 1.4.22'!$A$46:$A$65</definedName>
    <definedName name="_xlchart.v5.18" hidden="1">'Fig. 1.4.22'!$B$45</definedName>
    <definedName name="_xlchart.v5.19" hidden="1">'Fig. 1.4.22'!$B$46:$B$65</definedName>
    <definedName name="_xlchart.v5.2" hidden="1">'Fig. 1.4.1'!$C$78</definedName>
    <definedName name="_xlchart.v5.3" hidden="1">'Fig. 1.4.1'!$C$79:$C$98</definedName>
    <definedName name="_xlchart.v5.4" hidden="1">'Fig. 1.4.2'!$A$61</definedName>
    <definedName name="_xlchart.v5.5" hidden="1">'Fig. 1.4.2'!$A$63:$A$82</definedName>
    <definedName name="_xlchart.v5.6" hidden="1">'Fig. 1.4.2'!$E$61</definedName>
    <definedName name="_xlchart.v5.7" hidden="1">'Fig. 1.4.2'!$E$63:$E$82</definedName>
    <definedName name="_xlchart.v5.8" hidden="1">'Fig. 1.4.2'!$A$61</definedName>
    <definedName name="_xlchart.v5.9" hidden="1">'Fig. 1.4.2'!$A$63:$A$82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4" i="98" l="1"/>
  <c r="C44" i="98"/>
  <c r="D44" i="98"/>
  <c r="E44" i="98"/>
  <c r="F44" i="98"/>
  <c r="B45" i="98"/>
  <c r="C45" i="98"/>
  <c r="D45" i="98"/>
  <c r="E45" i="98"/>
  <c r="F45" i="98"/>
  <c r="B46" i="98"/>
  <c r="C46" i="98"/>
  <c r="D46" i="98"/>
  <c r="E46" i="98"/>
  <c r="F46" i="98"/>
  <c r="B47" i="98"/>
  <c r="C47" i="98"/>
  <c r="D47" i="98"/>
  <c r="E47" i="98"/>
  <c r="F47" i="98"/>
  <c r="B48" i="98"/>
  <c r="C48" i="98"/>
  <c r="D48" i="98"/>
  <c r="E48" i="98"/>
  <c r="F48" i="98"/>
  <c r="B49" i="98"/>
  <c r="C49" i="98"/>
  <c r="D49" i="98"/>
  <c r="E49" i="98"/>
  <c r="F49" i="98"/>
  <c r="B50" i="98"/>
  <c r="C50" i="98"/>
  <c r="D50" i="98"/>
  <c r="E50" i="98"/>
  <c r="F50" i="98"/>
  <c r="B51" i="98"/>
  <c r="C51" i="98"/>
  <c r="D51" i="98"/>
  <c r="E51" i="98"/>
  <c r="F51" i="98"/>
  <c r="B52" i="98"/>
  <c r="C52" i="98"/>
  <c r="D52" i="98"/>
  <c r="E52" i="98"/>
  <c r="F52" i="98"/>
  <c r="B53" i="98"/>
  <c r="C53" i="98"/>
  <c r="D53" i="98"/>
  <c r="E53" i="98"/>
  <c r="F53" i="98"/>
  <c r="B54" i="98"/>
  <c r="C54" i="98"/>
  <c r="D54" i="98"/>
  <c r="E54" i="98"/>
  <c r="F54" i="98"/>
  <c r="B55" i="98"/>
  <c r="C55" i="98"/>
  <c r="D55" i="98"/>
  <c r="E55" i="98"/>
  <c r="F55" i="98"/>
  <c r="B56" i="98"/>
  <c r="C56" i="98"/>
  <c r="D56" i="98"/>
  <c r="E56" i="98"/>
  <c r="F56" i="98"/>
  <c r="B57" i="98"/>
  <c r="C57" i="98"/>
  <c r="D57" i="98"/>
  <c r="E57" i="98"/>
  <c r="F57" i="98"/>
  <c r="B58" i="98"/>
  <c r="C58" i="98"/>
  <c r="D58" i="98"/>
  <c r="E58" i="98"/>
  <c r="F58" i="98"/>
  <c r="C43" i="98"/>
  <c r="D43" i="98"/>
  <c r="E43" i="98"/>
  <c r="F43" i="98"/>
  <c r="B43" i="98"/>
  <c r="B28" i="90"/>
  <c r="C28" i="90"/>
  <c r="D28" i="90"/>
  <c r="E28" i="90"/>
  <c r="F28" i="90"/>
  <c r="G28" i="90"/>
  <c r="B29" i="90"/>
  <c r="C29" i="90"/>
  <c r="D29" i="90"/>
  <c r="E29" i="90"/>
  <c r="F29" i="90"/>
  <c r="G29" i="90"/>
  <c r="B30" i="90"/>
  <c r="C30" i="90"/>
  <c r="D30" i="90"/>
  <c r="E30" i="90"/>
  <c r="F30" i="90"/>
  <c r="G30" i="90"/>
  <c r="B31" i="90"/>
  <c r="C31" i="90"/>
  <c r="D31" i="90"/>
  <c r="E31" i="90"/>
  <c r="F31" i="90"/>
  <c r="G31" i="90"/>
  <c r="C27" i="90"/>
  <c r="D27" i="90"/>
  <c r="E27" i="90"/>
  <c r="F27" i="90"/>
  <c r="G27" i="90"/>
  <c r="B27" i="90"/>
  <c r="G39" i="91"/>
  <c r="G40" i="91"/>
  <c r="F40" i="91"/>
  <c r="E40" i="91"/>
  <c r="D40" i="91"/>
  <c r="C40" i="91"/>
  <c r="B40" i="91"/>
  <c r="F39" i="91"/>
  <c r="E39" i="91"/>
  <c r="D39" i="91"/>
  <c r="C39" i="91"/>
  <c r="B39" i="91"/>
  <c r="G38" i="91"/>
  <c r="F38" i="91"/>
  <c r="E38" i="91"/>
  <c r="D38" i="91"/>
  <c r="C38" i="91"/>
  <c r="B38" i="91"/>
  <c r="G37" i="91"/>
  <c r="F37" i="91"/>
  <c r="E37" i="91"/>
  <c r="D37" i="91"/>
  <c r="C37" i="91"/>
  <c r="B37" i="91"/>
  <c r="G36" i="91"/>
  <c r="F36" i="91"/>
  <c r="E36" i="91"/>
  <c r="D36" i="91"/>
  <c r="C36" i="91"/>
  <c r="B36" i="91"/>
  <c r="C27" i="91"/>
  <c r="D27" i="91"/>
  <c r="E27" i="91"/>
  <c r="F27" i="91"/>
  <c r="G27" i="91"/>
  <c r="C28" i="91"/>
  <c r="D28" i="91"/>
  <c r="E28" i="91"/>
  <c r="F28" i="91"/>
  <c r="G28" i="91"/>
  <c r="C29" i="91"/>
  <c r="D29" i="91"/>
  <c r="E29" i="91"/>
  <c r="F29" i="91"/>
  <c r="G29" i="91"/>
  <c r="C30" i="91"/>
  <c r="D30" i="91"/>
  <c r="E30" i="91"/>
  <c r="F30" i="91"/>
  <c r="G30" i="91"/>
  <c r="C31" i="91"/>
  <c r="D31" i="91"/>
  <c r="E31" i="91"/>
  <c r="F31" i="91"/>
  <c r="G31" i="91"/>
  <c r="B31" i="91"/>
  <c r="B30" i="91"/>
  <c r="B29" i="91"/>
  <c r="B28" i="91"/>
  <c r="B27" i="91"/>
  <c r="B49" i="93"/>
  <c r="C49" i="93"/>
  <c r="D49" i="93"/>
  <c r="E49" i="93"/>
  <c r="F49" i="93"/>
  <c r="G49" i="93"/>
  <c r="B39" i="93"/>
  <c r="C39" i="93"/>
  <c r="D39" i="93"/>
  <c r="E39" i="93"/>
  <c r="F39" i="93"/>
  <c r="G39" i="93"/>
  <c r="B38" i="93"/>
  <c r="C38" i="93"/>
  <c r="D38" i="93"/>
  <c r="E38" i="93"/>
  <c r="F38" i="93"/>
  <c r="G38" i="93"/>
  <c r="B45" i="93"/>
  <c r="C45" i="93"/>
  <c r="D45" i="93"/>
  <c r="E45" i="93"/>
  <c r="F45" i="93"/>
  <c r="G45" i="93"/>
  <c r="B43" i="93"/>
  <c r="C43" i="93"/>
  <c r="D43" i="93"/>
  <c r="E43" i="93"/>
  <c r="F43" i="93"/>
  <c r="G43" i="93"/>
  <c r="B44" i="93"/>
  <c r="C44" i="93"/>
  <c r="D44" i="93"/>
  <c r="E44" i="93"/>
  <c r="F44" i="93"/>
  <c r="G44" i="93"/>
  <c r="B47" i="93"/>
  <c r="C47" i="93"/>
  <c r="D47" i="93"/>
  <c r="E47" i="93"/>
  <c r="F47" i="93"/>
  <c r="G47" i="93"/>
  <c r="B37" i="93"/>
  <c r="C37" i="93"/>
  <c r="D37" i="93"/>
  <c r="E37" i="93"/>
  <c r="F37" i="93"/>
  <c r="G37" i="93"/>
  <c r="B42" i="93"/>
  <c r="C42" i="93"/>
  <c r="D42" i="93"/>
  <c r="E42" i="93"/>
  <c r="F42" i="93"/>
  <c r="G42" i="93"/>
  <c r="B40" i="93"/>
  <c r="C40" i="93"/>
  <c r="D40" i="93"/>
  <c r="E40" i="93"/>
  <c r="F40" i="93"/>
  <c r="G40" i="93"/>
  <c r="B41" i="93"/>
  <c r="C41" i="93"/>
  <c r="D41" i="93"/>
  <c r="E41" i="93"/>
  <c r="F41" i="93"/>
  <c r="G41" i="93"/>
  <c r="B48" i="93"/>
  <c r="C48" i="93"/>
  <c r="D48" i="93"/>
  <c r="E48" i="93"/>
  <c r="F48" i="93"/>
  <c r="G48" i="93"/>
  <c r="B46" i="93"/>
  <c r="C46" i="93"/>
  <c r="D46" i="93"/>
  <c r="E46" i="93"/>
  <c r="F46" i="93"/>
  <c r="G46" i="93"/>
  <c r="B50" i="93"/>
  <c r="C50" i="93"/>
  <c r="D50" i="93"/>
  <c r="E50" i="93"/>
  <c r="F50" i="93"/>
  <c r="G50" i="93"/>
  <c r="B51" i="93"/>
  <c r="C51" i="93"/>
  <c r="D51" i="93"/>
  <c r="E51" i="93"/>
  <c r="F51" i="93"/>
  <c r="G51" i="93"/>
  <c r="C36" i="93"/>
  <c r="D36" i="93"/>
  <c r="E36" i="93"/>
  <c r="F36" i="93"/>
  <c r="G36" i="93"/>
  <c r="B36" i="93"/>
  <c r="I24" i="64"/>
  <c r="D24" i="64"/>
  <c r="I23" i="64"/>
  <c r="D23" i="64"/>
  <c r="I22" i="64"/>
  <c r="D22" i="64"/>
  <c r="I21" i="64"/>
  <c r="D21" i="64"/>
  <c r="I20" i="64"/>
  <c r="D20" i="64"/>
  <c r="I24" i="60"/>
  <c r="D24" i="60"/>
  <c r="I23" i="60"/>
  <c r="D23" i="60"/>
  <c r="I22" i="60"/>
  <c r="D22" i="60"/>
  <c r="I21" i="60"/>
  <c r="D21" i="60"/>
  <c r="I20" i="60"/>
  <c r="D20" i="60"/>
  <c r="I24" i="56"/>
  <c r="I23" i="56"/>
  <c r="I22" i="56"/>
  <c r="I21" i="56"/>
  <c r="I20" i="56"/>
  <c r="D21" i="56"/>
  <c r="D22" i="56"/>
  <c r="D23" i="56"/>
  <c r="D24" i="56"/>
  <c r="D20" i="56"/>
  <c r="E18" i="62"/>
  <c r="E19" i="62"/>
  <c r="E20" i="62"/>
  <c r="E21" i="62"/>
  <c r="E22" i="62"/>
  <c r="E23" i="62"/>
  <c r="E17" i="62"/>
  <c r="C18" i="62"/>
  <c r="C19" i="62"/>
  <c r="C20" i="62"/>
  <c r="C21" i="62"/>
  <c r="C22" i="62"/>
  <c r="C23" i="62"/>
  <c r="C17" i="62"/>
  <c r="Q86" i="65"/>
  <c r="P86" i="65"/>
  <c r="O86" i="65"/>
  <c r="N86" i="65"/>
  <c r="M86" i="65"/>
  <c r="L86" i="65"/>
  <c r="K86" i="65"/>
  <c r="H86" i="65"/>
  <c r="G86" i="65"/>
  <c r="F86" i="65"/>
  <c r="E86" i="65"/>
  <c r="D86" i="65"/>
  <c r="C86" i="65"/>
  <c r="B86" i="65"/>
  <c r="Q85" i="65"/>
  <c r="P85" i="65"/>
  <c r="O85" i="65"/>
  <c r="N85" i="65"/>
  <c r="M85" i="65"/>
  <c r="L85" i="65"/>
  <c r="K85" i="65"/>
  <c r="H85" i="65"/>
  <c r="G85" i="65"/>
  <c r="F85" i="65"/>
  <c r="E85" i="65"/>
  <c r="D85" i="65"/>
  <c r="C85" i="65"/>
  <c r="B85" i="65"/>
  <c r="Q84" i="65"/>
  <c r="P84" i="65"/>
  <c r="O84" i="65"/>
  <c r="N84" i="65"/>
  <c r="M84" i="65"/>
  <c r="L84" i="65"/>
  <c r="K84" i="65"/>
  <c r="H84" i="65"/>
  <c r="G84" i="65"/>
  <c r="F84" i="65"/>
  <c r="E84" i="65"/>
  <c r="D84" i="65"/>
  <c r="C84" i="65"/>
  <c r="B84" i="65"/>
  <c r="Q83" i="65"/>
  <c r="P83" i="65"/>
  <c r="O83" i="65"/>
  <c r="N83" i="65"/>
  <c r="M83" i="65"/>
  <c r="L83" i="65"/>
  <c r="K83" i="65"/>
  <c r="H83" i="65"/>
  <c r="G83" i="65"/>
  <c r="F83" i="65"/>
  <c r="E83" i="65"/>
  <c r="D83" i="65"/>
  <c r="C83" i="65"/>
  <c r="B83" i="65"/>
  <c r="Q82" i="65"/>
  <c r="P82" i="65"/>
  <c r="O82" i="65"/>
  <c r="N82" i="65"/>
  <c r="M82" i="65"/>
  <c r="L82" i="65"/>
  <c r="K82" i="65"/>
  <c r="H82" i="65"/>
  <c r="G82" i="65"/>
  <c r="F82" i="65"/>
  <c r="E82" i="65"/>
  <c r="D82" i="65"/>
  <c r="C82" i="65"/>
  <c r="B82" i="65"/>
  <c r="Q81" i="65"/>
  <c r="P81" i="65"/>
  <c r="O81" i="65"/>
  <c r="N81" i="65"/>
  <c r="M81" i="65"/>
  <c r="L81" i="65"/>
  <c r="K81" i="65"/>
  <c r="H81" i="65"/>
  <c r="G81" i="65"/>
  <c r="F81" i="65"/>
  <c r="E81" i="65"/>
  <c r="D81" i="65"/>
  <c r="C81" i="65"/>
  <c r="B81" i="65"/>
  <c r="Q80" i="65"/>
  <c r="P80" i="65"/>
  <c r="O80" i="65"/>
  <c r="N80" i="65"/>
  <c r="M80" i="65"/>
  <c r="L80" i="65"/>
  <c r="K80" i="65"/>
  <c r="H80" i="65"/>
  <c r="G80" i="65"/>
  <c r="F80" i="65"/>
  <c r="E80" i="65"/>
  <c r="D80" i="65"/>
  <c r="C80" i="65"/>
  <c r="B80" i="65"/>
  <c r="E20" i="54"/>
  <c r="E21" i="54"/>
  <c r="E22" i="54"/>
  <c r="E23" i="54"/>
  <c r="E24" i="54"/>
  <c r="E25" i="54"/>
  <c r="E19" i="54"/>
  <c r="C20" i="54"/>
  <c r="C21" i="54"/>
  <c r="C22" i="54"/>
  <c r="C23" i="54"/>
  <c r="C24" i="54"/>
  <c r="C25" i="54"/>
  <c r="C19" i="54"/>
  <c r="K83" i="61"/>
  <c r="L83" i="61"/>
  <c r="M83" i="61"/>
  <c r="N83" i="61"/>
  <c r="O83" i="61"/>
  <c r="P83" i="61"/>
  <c r="Q83" i="61"/>
  <c r="K84" i="61"/>
  <c r="L84" i="61"/>
  <c r="M84" i="61"/>
  <c r="N84" i="61"/>
  <c r="O84" i="61"/>
  <c r="P84" i="61"/>
  <c r="Q84" i="61"/>
  <c r="K85" i="61"/>
  <c r="L85" i="61"/>
  <c r="M85" i="61"/>
  <c r="N85" i="61"/>
  <c r="O85" i="61"/>
  <c r="P85" i="61"/>
  <c r="Q85" i="61"/>
  <c r="K86" i="61"/>
  <c r="L86" i="61"/>
  <c r="M86" i="61"/>
  <c r="N86" i="61"/>
  <c r="O86" i="61"/>
  <c r="P86" i="61"/>
  <c r="Q86" i="61"/>
  <c r="K87" i="61"/>
  <c r="L87" i="61"/>
  <c r="M87" i="61"/>
  <c r="N87" i="61"/>
  <c r="O87" i="61"/>
  <c r="P87" i="61"/>
  <c r="Q87" i="61"/>
  <c r="K88" i="61"/>
  <c r="L88" i="61"/>
  <c r="M88" i="61"/>
  <c r="N88" i="61"/>
  <c r="O88" i="61"/>
  <c r="P88" i="61"/>
  <c r="Q88" i="61"/>
  <c r="L82" i="61"/>
  <c r="M82" i="61"/>
  <c r="N82" i="61"/>
  <c r="O82" i="61"/>
  <c r="P82" i="61"/>
  <c r="Q82" i="61"/>
  <c r="K82" i="61"/>
  <c r="B83" i="61"/>
  <c r="C83" i="61"/>
  <c r="D83" i="61"/>
  <c r="E83" i="61"/>
  <c r="F83" i="61"/>
  <c r="G83" i="61"/>
  <c r="H83" i="61"/>
  <c r="B84" i="61"/>
  <c r="C84" i="61"/>
  <c r="D84" i="61"/>
  <c r="E84" i="61"/>
  <c r="F84" i="61"/>
  <c r="G84" i="61"/>
  <c r="H84" i="61"/>
  <c r="B85" i="61"/>
  <c r="C85" i="61"/>
  <c r="D85" i="61"/>
  <c r="E85" i="61"/>
  <c r="F85" i="61"/>
  <c r="G85" i="61"/>
  <c r="H85" i="61"/>
  <c r="B86" i="61"/>
  <c r="C86" i="61"/>
  <c r="D86" i="61"/>
  <c r="E86" i="61"/>
  <c r="F86" i="61"/>
  <c r="G86" i="61"/>
  <c r="H86" i="61"/>
  <c r="B87" i="61"/>
  <c r="C87" i="61"/>
  <c r="D87" i="61"/>
  <c r="E87" i="61"/>
  <c r="F87" i="61"/>
  <c r="G87" i="61"/>
  <c r="H87" i="61"/>
  <c r="B88" i="61"/>
  <c r="C88" i="61"/>
  <c r="D88" i="61"/>
  <c r="E88" i="61"/>
  <c r="F88" i="61"/>
  <c r="G88" i="61"/>
  <c r="H88" i="61"/>
  <c r="C82" i="61"/>
  <c r="D82" i="61"/>
  <c r="E82" i="61"/>
  <c r="F82" i="61"/>
  <c r="G82" i="61"/>
  <c r="H82" i="61"/>
  <c r="B82" i="61"/>
  <c r="K83" i="57"/>
  <c r="L83" i="57"/>
  <c r="M83" i="57"/>
  <c r="N83" i="57"/>
  <c r="O83" i="57"/>
  <c r="P83" i="57"/>
  <c r="Q83" i="57"/>
  <c r="K84" i="57"/>
  <c r="L84" i="57"/>
  <c r="M84" i="57"/>
  <c r="N84" i="57"/>
  <c r="O84" i="57"/>
  <c r="P84" i="57"/>
  <c r="Q84" i="57"/>
  <c r="K85" i="57"/>
  <c r="L85" i="57"/>
  <c r="M85" i="57"/>
  <c r="N85" i="57"/>
  <c r="O85" i="57"/>
  <c r="P85" i="57"/>
  <c r="Q85" i="57"/>
  <c r="K86" i="57"/>
  <c r="L86" i="57"/>
  <c r="M86" i="57"/>
  <c r="N86" i="57"/>
  <c r="O86" i="57"/>
  <c r="P86" i="57"/>
  <c r="Q86" i="57"/>
  <c r="K87" i="57"/>
  <c r="L87" i="57"/>
  <c r="M87" i="57"/>
  <c r="N87" i="57"/>
  <c r="O87" i="57"/>
  <c r="P87" i="57"/>
  <c r="Q87" i="57"/>
  <c r="K88" i="57"/>
  <c r="L88" i="57"/>
  <c r="M88" i="57"/>
  <c r="N88" i="57"/>
  <c r="O88" i="57"/>
  <c r="P88" i="57"/>
  <c r="Q88" i="57"/>
  <c r="L82" i="57"/>
  <c r="M82" i="57"/>
  <c r="N82" i="57"/>
  <c r="O82" i="57"/>
  <c r="P82" i="57"/>
  <c r="Q82" i="57"/>
  <c r="K82" i="57"/>
  <c r="B83" i="57"/>
  <c r="C83" i="57"/>
  <c r="D83" i="57"/>
  <c r="E83" i="57"/>
  <c r="F83" i="57"/>
  <c r="G83" i="57"/>
  <c r="H83" i="57"/>
  <c r="B84" i="57"/>
  <c r="C84" i="57"/>
  <c r="D84" i="57"/>
  <c r="E84" i="57"/>
  <c r="F84" i="57"/>
  <c r="G84" i="57"/>
  <c r="H84" i="57"/>
  <c r="B85" i="57"/>
  <c r="C85" i="57"/>
  <c r="D85" i="57"/>
  <c r="E85" i="57"/>
  <c r="F85" i="57"/>
  <c r="G85" i="57"/>
  <c r="H85" i="57"/>
  <c r="B86" i="57"/>
  <c r="C86" i="57"/>
  <c r="D86" i="57"/>
  <c r="E86" i="57"/>
  <c r="F86" i="57"/>
  <c r="G86" i="57"/>
  <c r="H86" i="57"/>
  <c r="B87" i="57"/>
  <c r="C87" i="57"/>
  <c r="D87" i="57"/>
  <c r="E87" i="57"/>
  <c r="F87" i="57"/>
  <c r="G87" i="57"/>
  <c r="H87" i="57"/>
  <c r="B88" i="57"/>
  <c r="C88" i="57"/>
  <c r="D88" i="57"/>
  <c r="E88" i="57"/>
  <c r="F88" i="57"/>
  <c r="G88" i="57"/>
  <c r="H88" i="57"/>
  <c r="C82" i="57"/>
  <c r="D82" i="57"/>
  <c r="E82" i="57"/>
  <c r="F82" i="57"/>
  <c r="G82" i="57"/>
  <c r="H82" i="57"/>
  <c r="B82" i="57"/>
  <c r="E22" i="58"/>
  <c r="E18" i="58"/>
  <c r="E19" i="58"/>
  <c r="E20" i="58"/>
  <c r="E21" i="58"/>
  <c r="E23" i="58"/>
  <c r="E17" i="58"/>
  <c r="C18" i="58"/>
  <c r="C19" i="58"/>
  <c r="C20" i="58"/>
  <c r="C21" i="58"/>
  <c r="C22" i="58"/>
  <c r="C23" i="58"/>
  <c r="C17" i="58"/>
  <c r="E38" i="84" l="1"/>
  <c r="D38" i="84"/>
</calcChain>
</file>

<file path=xl/sharedStrings.xml><?xml version="1.0" encoding="utf-8"?>
<sst xmlns="http://schemas.openxmlformats.org/spreadsheetml/2006/main" count="1763" uniqueCount="312">
  <si>
    <t>Totale</t>
  </si>
  <si>
    <t>%</t>
  </si>
  <si>
    <t>Telematiche</t>
  </si>
  <si>
    <t>Indice</t>
  </si>
  <si>
    <t xml:space="preserve">Tabella 1.4.1 – Iscritti per area geografica della sede del corso di studi (a.a. 2024/25 vs 2018/19) </t>
  </si>
  <si>
    <t>Area geografica</t>
  </si>
  <si>
    <t>2024/25</t>
  </si>
  <si>
    <t>2018/19</t>
  </si>
  <si>
    <t>Variazione</t>
  </si>
  <si>
    <t xml:space="preserve">Var. % </t>
  </si>
  <si>
    <t>Nord-Ovest</t>
  </si>
  <si>
    <t>Nord-Est</t>
  </si>
  <si>
    <t>Centro</t>
  </si>
  <si>
    <t>Sud</t>
  </si>
  <si>
    <t>Isole</t>
  </si>
  <si>
    <t>Sub-totale</t>
  </si>
  <si>
    <t>Fonte: MUR-Anagrafe nazionale studenti</t>
  </si>
  <si>
    <t xml:space="preserve">Figura 1.4.1 – Università statali e non statali: iscritti per sede del corso di studi a livello regionale (a.a. 2024/25) </t>
  </si>
  <si>
    <t>Veneto</t>
  </si>
  <si>
    <t>Valle d'Aosta</t>
  </si>
  <si>
    <t>Umbria</t>
  </si>
  <si>
    <t>Trentino-Alto Adige</t>
  </si>
  <si>
    <t>Toscana</t>
  </si>
  <si>
    <t>Sicilia</t>
  </si>
  <si>
    <t>Sardegna</t>
  </si>
  <si>
    <t>Puglia</t>
  </si>
  <si>
    <t>Piemonte</t>
  </si>
  <si>
    <t>Molise</t>
  </si>
  <si>
    <t>Marche</t>
  </si>
  <si>
    <t>Lombardia</t>
  </si>
  <si>
    <t>Liguria</t>
  </si>
  <si>
    <t>Lazio</t>
  </si>
  <si>
    <t>Friuli Venezia Giulia</t>
  </si>
  <si>
    <t>Emilia Romagna</t>
  </si>
  <si>
    <t>Campania</t>
  </si>
  <si>
    <t>Calabria</t>
  </si>
  <si>
    <t>Basilicata</t>
  </si>
  <si>
    <t>Abruzzo</t>
  </si>
  <si>
    <t>2024/2025</t>
  </si>
  <si>
    <t>2018/2019</t>
  </si>
  <si>
    <t>Regione</t>
  </si>
  <si>
    <t/>
  </si>
  <si>
    <t>Anno Accademico</t>
  </si>
  <si>
    <t>a.a. 24/25</t>
  </si>
  <si>
    <t>Totale statali e non statali</t>
  </si>
  <si>
    <t>Figura 1.4.2 – Variazione del numero di iscritti per sede del corso di studi a livello regionale (a.a.2024/25 vs 2018/19)</t>
  </si>
  <si>
    <t>Var. %</t>
  </si>
  <si>
    <t>Area geografica di residenza degli iscritti</t>
  </si>
  <si>
    <t>Estero</t>
  </si>
  <si>
    <t>ND</t>
  </si>
  <si>
    <t>2019/20</t>
  </si>
  <si>
    <t>2020/21</t>
  </si>
  <si>
    <t>2021/22</t>
  </si>
  <si>
    <t>2022/23</t>
  </si>
  <si>
    <t>2023/24</t>
  </si>
  <si>
    <t>Area geografica sede del corso di iscrizione</t>
  </si>
  <si>
    <t>Area geografica di residenza degli immatricolati</t>
  </si>
  <si>
    <t>Area geografica sede del corso di immatricolazione</t>
  </si>
  <si>
    <r>
      <t>a.a</t>
    </r>
    <r>
      <rPr>
        <b/>
        <sz val="9"/>
        <color rgb="FF000000"/>
        <rFont val="Calibri"/>
        <family val="2"/>
      </rPr>
      <t>.</t>
    </r>
  </si>
  <si>
    <t>Figura 1.4.3 – Iscritti per area geografica di residenza e per sede del corso di studi (aa.aa. 2018/19-2024/25)</t>
  </si>
  <si>
    <t>Figura 1.4.4 – Immatricolati per area geografica di residenza e per sede del corso di studi (aa.aa. 2018/19-2024/25)</t>
  </si>
  <si>
    <t>Figura 1.4.5 – Iscritti al I anno LM per area geografica di residenza e per sede del corso di studi (aa.aa. 2018/19-2024/25)</t>
  </si>
  <si>
    <t>Tabella 1.4.2 – Distribuzione degli immatricolati residenti e della popolazione residente in Italia di 18-20 anni (a.a. 2018/19 vs 2024/25)</t>
  </si>
  <si>
    <t>a.a. 2018/19</t>
  </si>
  <si>
    <t>a.a. 2024/25</t>
  </si>
  <si>
    <t>Italia</t>
  </si>
  <si>
    <t>Fonte: MUR-Anagrafe nazionale studenti, ISTAT</t>
  </si>
  <si>
    <t>Immatricolati
18-20 anni
a.a. 2018/19</t>
  </si>
  <si>
    <t>Residenti
18-20 anni
2018</t>
  </si>
  <si>
    <t>Immatricolati
18-20 anni
a.a. 2024/25</t>
  </si>
  <si>
    <t>Residenti 18-20 anni
2024</t>
  </si>
  <si>
    <t>Figura 1.4.6 – Incidenza degli immatricolati residenti 18-20 anni sulla popolazione residente nella stessa fascia d’età per area geografica (a.a. 2018/19 vs 2024/25)</t>
  </si>
  <si>
    <t>Nord-est</t>
  </si>
  <si>
    <t>20 anni</t>
  </si>
  <si>
    <t>21 anni</t>
  </si>
  <si>
    <t>oltre 25 anni</t>
  </si>
  <si>
    <t>Iscritti</t>
  </si>
  <si>
    <t>Totale*</t>
  </si>
  <si>
    <t>* Comprende una quota di ND</t>
  </si>
  <si>
    <t>Figura 1.4.7 – Immatricolati per classi d’età e area geografica di residenza (a.a. 2024/25)</t>
  </si>
  <si>
    <t>Fino a 19 anni</t>
  </si>
  <si>
    <t>Da 22 a 25 anni</t>
  </si>
  <si>
    <t>Figura 1.4.8 – Studenti iscritti per area geografica sede del corso di studi (a.a. 2018/19 vs 2024/25)</t>
  </si>
  <si>
    <t>Figura 1.4.9 – Distribuzione degli iscritti per area geografica di residenza e sede del corso di studi (a.a. 2024/25)</t>
  </si>
  <si>
    <t xml:space="preserve">Figura 1.4.10 – Iscritti: tasso di permanenza e quota nelle telematiche per area geografica di residenza (a.a. 2024/25 vs 2018/19) </t>
  </si>
  <si>
    <t>Figura 1.4.11 – Iscritti per area geografica di residenza e sede del corso di studi (a.a. 2018/19 vs 2024/25)</t>
  </si>
  <si>
    <t>Figura 1.4.12 – Immatricolati (L e LMCU) per area geografica sede del corso di studi (a.a. 2018/19 vs 2024/25)</t>
  </si>
  <si>
    <t xml:space="preserve">Figura 1.4.13 – Distribuzione degli immatricolati (L, LMCU) per area geografica di residenza e sede del corso di studio (a.a. 2024/25) </t>
  </si>
  <si>
    <t>Figura 1.4.14 – Immatricolati (L, LMCU): tasso di permanenza e quota nelle telematiche per area geografica di residenza (a.a. 2024/25 vs 2018/19)</t>
  </si>
  <si>
    <t>Figura 1.4.15 – Immatricolati (L e LMCU) per area geografica di residenza e sede del corso di studi (a.a. 2018/19 vs 2024/25)</t>
  </si>
  <si>
    <t>Figura 1.4.16 – Iscritti al I anno LM per area geografica sede del corso di studi (aa.aa. 2018/19-2024/25)</t>
  </si>
  <si>
    <t>Figura 1.4.17 – Distribuzione iscritti al I anno LM per area geografica di residenza e sede del corso di studi (a.a. 2024/25)</t>
  </si>
  <si>
    <t>Figura 1.4.18 – Iscritti al I anno LM: tasso di permanenza e quota nelle telematiche per area geografica di residenza (a.a. 2018/19 vs 2024/25)</t>
  </si>
  <si>
    <t xml:space="preserve">Figura 1.4.19 – Iscritti al I anno LM per area geografica di residenza e sede del corso di studi (aa.aa. 2018/19-2024/25) </t>
  </si>
  <si>
    <r>
      <t xml:space="preserve">Figura 1.4.20 </t>
    </r>
    <r>
      <rPr>
        <sz val="10"/>
        <color theme="1"/>
        <rFont val="Calibri"/>
        <family val="2"/>
      </rPr>
      <t xml:space="preserve">– </t>
    </r>
    <r>
      <rPr>
        <sz val="10"/>
        <color rgb="FF44546A"/>
        <rFont val="Calibri"/>
        <family val="2"/>
      </rPr>
      <t>Tasso di permanenza nella propria area geografica per iscritti, immatricolati e iscritti I anno LM (a.a. 2024/25)</t>
    </r>
  </si>
  <si>
    <t>Figura 1.4.20 – Tasso di permanenza nella propria area geografica per iscritti, immatricolati e iscritti I anno LM (a.a. 2024/25)</t>
  </si>
  <si>
    <t>Totale iscritti agli atenei telematici</t>
  </si>
  <si>
    <t xml:space="preserve"> di cui: iscritti con alternativa (stessa classe di laurea) in università statale o non statale in sede*</t>
  </si>
  <si>
    <t xml:space="preserve"> % iscritti agli atenei telematici con alternativa in sede</t>
  </si>
  <si>
    <t>Figura 1.4.21 – Iscritti in atenei telematici pur in presenza di corsi nella stessa classe di laurea in sedi vicine alla residenza (aa.aa. 2018/19-2024/25)</t>
  </si>
  <si>
    <t>* Corso appartenente alla stessa classe di laurea frequentata dallo studente, erogato da un ateneo statale o non statale con sede nel comune di residenza o, in alternativa, in un altro comune raggiungibile in non oltre i 60 minuti di tempo.</t>
  </si>
  <si>
    <t>Tabella 1.4.3 – Iscritti in atenei telematici pur in presenza di corsi nella stessa classe di laurea in sedi vicine alla residenza: dati per area geografica di residenza e tipo di corso di studi (a.a. 2024/25 vs 2018/19)</t>
  </si>
  <si>
    <r>
      <t xml:space="preserve"> di cui: </t>
    </r>
    <r>
      <rPr>
        <b/>
        <sz val="8"/>
        <color rgb="FF000000"/>
        <rFont val="Calibri"/>
        <family val="2"/>
      </rPr>
      <t>iscritti con alternativa in sede in università statale o non statale</t>
    </r>
  </si>
  <si>
    <t>Val.% iscritti con alternativa in sede sul totale iscritti</t>
  </si>
  <si>
    <t xml:space="preserve"> Nord-ovest</t>
  </si>
  <si>
    <t xml:space="preserve"> Nord-est</t>
  </si>
  <si>
    <t xml:space="preserve"> Centro</t>
  </si>
  <si>
    <t xml:space="preserve"> Sud</t>
  </si>
  <si>
    <t xml:space="preserve"> Isole</t>
  </si>
  <si>
    <r>
      <t>di cui: i</t>
    </r>
    <r>
      <rPr>
        <b/>
        <sz val="8"/>
        <color rgb="FF000000"/>
        <rFont val="Calibri"/>
        <family val="2"/>
      </rPr>
      <t>scritti con alternativa in sede in università statale o non statale</t>
    </r>
  </si>
  <si>
    <t>Iscritti in atenei telematici
(v.a.)</t>
  </si>
  <si>
    <t>Tipo di corso</t>
  </si>
  <si>
    <r>
      <t xml:space="preserve">di cui: </t>
    </r>
    <r>
      <rPr>
        <b/>
        <sz val="8"/>
        <color rgb="FF000000"/>
        <rFont val="Calibri"/>
        <family val="2"/>
      </rPr>
      <t>iscritti con alternativa in sede in università statale o non statale</t>
    </r>
  </si>
  <si>
    <t xml:space="preserve"> Triennali</t>
  </si>
  <si>
    <t xml:space="preserve"> Magistrali biennali</t>
  </si>
  <si>
    <t xml:space="preserve"> Ciclo Unico</t>
  </si>
  <si>
    <t>* La somma per ripartizione territoriale non coincide con il totale Italia, poiché in quest’ultimo è inclusa anche una quota di residenti all’estero non specificati per riga</t>
  </si>
  <si>
    <t>Regioni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</si>
  <si>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</si>
  <si>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</si>
  <si>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</si>
  <si>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</si>
  <si>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</si>
  <si>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</si>
  <si>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</si>
  <si>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</si>
  <si>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</si>
  <si>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</si>
  <si>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</si>
  <si>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</si>
  <si>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</si>
  <si>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</si>
  <si>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</si>
  <si>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</si>
  <si>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 ADIGE</t>
  </si>
  <si>
    <t>UMBRIA</t>
  </si>
  <si>
    <t>VALLE D'AOSTA</t>
  </si>
  <si>
    <t>VENETO</t>
  </si>
  <si>
    <t>Figura 1.4.22 – Percentuale di iscritti in atenei telematici pur in presenza di corsi nella stessa classe di laurea in sedi vicine alla residenza: dati per regione di residenza (a.a. 2024/25 vs 2018/19)</t>
  </si>
  <si>
    <t>a.a. 2018/19 
val.%</t>
  </si>
  <si>
    <t>a.a. 2024/25 
val.%</t>
  </si>
  <si>
    <t>Tabella 1.4.4 – Iscritti in atenei telematici pur in presenza di corsi nella stessa classe di laurea in sedi vicine alla residenza: dati per classi d’età (a.a. 2024/25 vs 2018/19)</t>
  </si>
  <si>
    <t>Classi d’età</t>
  </si>
  <si>
    <r>
      <t>di cui</t>
    </r>
    <r>
      <rPr>
        <b/>
        <sz val="8"/>
        <color rgb="FF000000"/>
        <rFont val="Calibri"/>
        <family val="2"/>
      </rPr>
      <t>: iscritti con alternativa in sede in università statale o non statale</t>
    </r>
  </si>
  <si>
    <t>20-23 anni</t>
  </si>
  <si>
    <t>24-25 anni</t>
  </si>
  <si>
    <t>26-27 anni</t>
  </si>
  <si>
    <t>28-30 anni</t>
  </si>
  <si>
    <t>Oltre 30 anni</t>
  </si>
  <si>
    <t>Tabella 1.4.5 – Iscritti in atenei telematici pur in presenza di corsi nella stessa classe di laurea in sedi vicine alla residenza: dati per gruppo disciplinare (a.a. 2024/25 vs 2018/19)</t>
  </si>
  <si>
    <t>Gruppo disciplinare</t>
  </si>
  <si>
    <t>Letterario-umanistico</t>
  </si>
  <si>
    <t>Linguistico</t>
  </si>
  <si>
    <t>Arte e design</t>
  </si>
  <si>
    <t>Educazione e formazione</t>
  </si>
  <si>
    <t>Artistica, letteraria ed educazione</t>
  </si>
  <si>
    <t>Economico</t>
  </si>
  <si>
    <t>Politico-sociale e comunicazione</t>
  </si>
  <si>
    <t>Giuridico</t>
  </si>
  <si>
    <t>Psicologico</t>
  </si>
  <si>
    <t>Economica, giuridica e sociale</t>
  </si>
  <si>
    <t>Medico-sanitario e farmaceutico</t>
  </si>
  <si>
    <t>Agrario-forestale e veterinario</t>
  </si>
  <si>
    <t>Scienze motorie e sportive</t>
  </si>
  <si>
    <t>Sanitaria e agro-veterinaria</t>
  </si>
  <si>
    <t>Scientifico</t>
  </si>
  <si>
    <t>Ingegneria industriale e informazione</t>
  </si>
  <si>
    <t>Architettura e ingegneria civile</t>
  </si>
  <si>
    <t>Informatica e tecnologie ICT</t>
  </si>
  <si>
    <t>-</t>
  </si>
  <si>
    <t>STEM</t>
  </si>
  <si>
    <t>Iscritti agli atenei tradizionali fuori sede</t>
  </si>
  <si>
    <t xml:space="preserve"> di cui: con alternativa (stessa classe di laurea) in università statale o non statale in sede**</t>
  </si>
  <si>
    <t xml:space="preserve"> % iscritti agli atenei tradizionali fuori sede con alternativa in sede</t>
  </si>
  <si>
    <r>
      <t xml:space="preserve">Figura 1.4.23 </t>
    </r>
    <r>
      <rPr>
        <sz val="10"/>
        <color theme="1"/>
        <rFont val="Calibri"/>
        <family val="2"/>
      </rPr>
      <t xml:space="preserve">– </t>
    </r>
    <r>
      <rPr>
        <sz val="10"/>
        <color rgb="FF44546A"/>
        <rFont val="Calibri"/>
        <family val="2"/>
      </rPr>
      <t>Iscritti fuori sede* in corsi di studi di atenei statali e non statali, che dispongono di almeno un’alternativa in sede (aa.aa. 2018/19-2024/25)</t>
    </r>
  </si>
  <si>
    <t>Figura 1.4.23 – Iscritti fuori sede* in corsi di studi di atenei statali e non statali, che dispongono di almeno un’alternativa in sede (aa.aa. 2018/19-2024/25)</t>
  </si>
  <si>
    <t>* Sede del corso di studi situata in un altro comune, raggiungibile in tempi di percorrenza superiori a 90 minuti.</t>
  </si>
  <si>
    <t>** Corso di studi appartenente alla stessa classe di laurea frequentata dallo studente, situato nel comune di residenza oppure, se situato in un altro comune, raggiungibile entro 60 minuti di percorrenza.</t>
  </si>
  <si>
    <t>Fonte: elaborazione su dati Anagrafe nazionale studenti</t>
  </si>
  <si>
    <t>Tabella 1.4.6 – Iscritti fuori sede (atenei statali e non statali) con corsi nella stessa classe in sedi vicine alla residenza: dati per tipo di ateneo, area geografica di residenza, tipo di corso di studi (a.a. 2024/25 vs 2018/19)</t>
  </si>
  <si>
    <t>Tipo di ateneo</t>
  </si>
  <si>
    <r>
      <t xml:space="preserve">di cui: </t>
    </r>
    <r>
      <rPr>
        <b/>
        <sz val="8"/>
        <color rgb="FF000000"/>
        <rFont val="Calibri"/>
        <family val="2"/>
      </rPr>
      <t>con alternativa in sede</t>
    </r>
  </si>
  <si>
    <t>Val.% iscritti fuori sede con alternativa in sede</t>
  </si>
  <si>
    <t>Statali</t>
  </si>
  <si>
    <t>Non statali</t>
  </si>
  <si>
    <t xml:space="preserve"> Nord-Ovest</t>
  </si>
  <si>
    <t xml:space="preserve"> Nord-Est</t>
  </si>
  <si>
    <t xml:space="preserve"> Totale</t>
  </si>
  <si>
    <t>Iscritti fuori sede
(v.a.)</t>
  </si>
  <si>
    <t xml:space="preserve">Tabella 1.4.7 – iscritti fuori sede (atenei statali e non statali) con corsi nella stessa classe in sedi vicine alla residenza: dati gruppo disciplinare (a.a. 2024/25 vs 2018/19) </t>
  </si>
  <si>
    <t xml:space="preserve">Tabella 1.4.8 – Immatricolati (atenei statali e non statali) per area geografica di residenza (aa.aa. 2018/19-2024/25) </t>
  </si>
  <si>
    <t>Nd</t>
  </si>
  <si>
    <t>Università telematiche v.a.</t>
  </si>
  <si>
    <t>Università telematiche var</t>
  </si>
  <si>
    <t xml:space="preserve">Tabella 1.4.9 – Immatricolati (atenei telematici) per area geografica di residenza (aa.aa. 2018/19-2024/25) </t>
  </si>
  <si>
    <t xml:space="preserve"> - </t>
  </si>
  <si>
    <t>Università statali e non statali</t>
  </si>
  <si>
    <t>Università statali e non statali num. indice</t>
  </si>
  <si>
    <r>
      <t xml:space="preserve">di cui: </t>
    </r>
    <r>
      <rPr>
        <b/>
        <sz val="8"/>
        <color rgb="FF000000"/>
        <rFont val="Calibri"/>
        <family val="2"/>
      </rPr>
      <t>con alternativa in sede
(v.a.)</t>
    </r>
  </si>
  <si>
    <t>Figura 1.4.24 – Immatricolati nelle università statali e non statali per residenza geografica (solo Italia, aa.aa. 2018/19-2024/25)</t>
  </si>
  <si>
    <t>Figura 1.4.25 – Immatricolati nelle università telematiche per residenza geografica (solo Italia, aa.aa. 2018/19-2024/25)</t>
  </si>
  <si>
    <t>Tabella 1.4.10 – Mobilità degli immatricolati alle università statali e non statali (a.a. 2024/25)</t>
  </si>
  <si>
    <t>Immatricolati in corsi con sede nella regione</t>
  </si>
  <si>
    <t xml:space="preserve">di cui residenti nella regione </t>
  </si>
  <si>
    <t>di cui residenti in altra regione</t>
  </si>
  <si>
    <t>Immatricolati residenti nella regione</t>
  </si>
  <si>
    <t>Immatricolati residenti che lasciano la regione</t>
  </si>
  <si>
    <t>uscite</t>
  </si>
  <si>
    <t>Emilia-Romagna</t>
  </si>
  <si>
    <t>Friuli V.G.</t>
  </si>
  <si>
    <t>Trentino A.A.</t>
  </si>
  <si>
    <t>Valle d’Aosta</t>
  </si>
  <si>
    <t>Non Definita</t>
  </si>
  <si>
    <t>ingressi/uscite</t>
  </si>
  <si>
    <t>FVG</t>
  </si>
  <si>
    <t>% immatricolati regionali</t>
  </si>
  <si>
    <t>% immatricolati provenienti da altre regioni</t>
  </si>
  <si>
    <t>Figura 1.4.27 – Università statali e non statali: immatricolati residenti nella stessa regione del corso di studi o provenienti da altra regione (a.a. 2024/25)</t>
  </si>
  <si>
    <t>Figura 1.4.26 – Università statali e non statali: immatricolazioni e saldo migratorio (a.a. 2024/25)</t>
  </si>
  <si>
    <t>ingressi/ uscite</t>
  </si>
  <si>
    <t>Saldo 
(imm. ingresso -imm. residenti in uscita)</t>
  </si>
  <si>
    <t>Tabella 1.4.11 – Atenei statali e non statali: immatricolati residenti in altra regione e in uscita verso altre regioni (a.a. 2024/25)</t>
  </si>
  <si>
    <t>Immatricolati residenti in altra regione</t>
  </si>
  <si>
    <t>Prima regione di provenienza</t>
  </si>
  <si>
    <t>ingressi</t>
  </si>
  <si>
    <t>Seconda regione di provenienza</t>
  </si>
  <si>
    <t>Prima regione di destinazione</t>
  </si>
  <si>
    <t>Seconda regione di destinazione</t>
  </si>
  <si>
    <t xml:space="preserve"> uscite</t>
  </si>
  <si>
    <t>Emilia R.</t>
  </si>
  <si>
    <t>Non definito</t>
  </si>
  <si>
    <t>Fonte: elaborazioni su dati Anagrafe nazionale studenti</t>
  </si>
  <si>
    <t xml:space="preserve">Figura 1.4.28 – Evoluzione dell’offerta formativa (L, LMCU, LM) e degli iscritti per aree geografiche (aa.aa. 2018/19-2024/25) </t>
  </si>
  <si>
    <t>Corsi di studio</t>
  </si>
  <si>
    <t>Fonte: MUR-Banca dati dell’offerta formativa</t>
  </si>
  <si>
    <t>Statali e non statali</t>
  </si>
  <si>
    <t>Tabella 1.4.12 – Numero di corsi di studio per area disciplinare e area geografica (a.a. 2024/25)</t>
  </si>
  <si>
    <t>Area disciplinare</t>
  </si>
  <si>
    <t>% totale</t>
  </si>
  <si>
    <t>Figura 1.4.29 – Percentuale di corsi di studio per area geografica e area disciplinare (a.a. 2024/25)</t>
  </si>
  <si>
    <t>Figura 1.4.30 – Numero di corsi di studio per gruppo disciplinare e area geografica (a.a. 2024/25)</t>
  </si>
  <si>
    <t>Tabella 1.4.13 – Università statali e non statali: iscritti per area disciplinare e area geografica sede dei corsi (a.a. 2024/25)</t>
  </si>
  <si>
    <t>Tabella 1.4.14 – Università statali e non statali: iscritti per area disciplinare e area geografica sede dei corsi (a.a. 2018/19)</t>
  </si>
  <si>
    <t xml:space="preserve"> Artistica, letteraria ed educazione </t>
  </si>
  <si>
    <t xml:space="preserve"> Economica, giuridica e sociale </t>
  </si>
  <si>
    <t xml:space="preserve"> Sanitaria e agro-veterinaria </t>
  </si>
  <si>
    <t xml:space="preserve"> STEM </t>
  </si>
  <si>
    <t>Figura 1.4.31 – Variazione iscritti per area disciplinare e area geografica sede dei corsi di studio (a.a. 2024/25 vs 2018/19, escluse le università telematiche)</t>
  </si>
  <si>
    <t>Figura 1.4.32 – Percentuale di iscritti per area geografica dei corsi di studio e area disciplinare (a.a. 2024/25 vs 2018/19, escluse le università telematiche)</t>
  </si>
  <si>
    <t>Tabella 1.4.15 – Università statali e non statali: iscritti per gruppo disciplinare e area geografica sede dei corsi (a.a. 2024/25, escluse le università telematiche)</t>
  </si>
  <si>
    <t>Ingegneria industriale e dell’informazione</t>
  </si>
  <si>
    <t>Figura 1.4.33 – Distribuzione degli iscritti per gruppo disciplinare e area geografica sede dei corsi di studio (a.a. 2024/25, escluse le università telematiche)</t>
  </si>
  <si>
    <t>Tabella 1.4.16 – Università statali e non statali: variazione iscritti per gruppo disciplinare e area geografica sede dei corsi (a.a. 2024/25 vs 2018/19)</t>
  </si>
  <si>
    <t>Tabella 1.4.17 – Università’ statali e non statali: variazione percentuale degli iscritti per gruppo disciplinare e area geografica sede dei corsi (a.a. 2024/25 vs 2018/19)</t>
  </si>
  <si>
    <t xml:space="preserve">Letterario-Umanistico </t>
  </si>
  <si>
    <t xml:space="preserve">Linguistico </t>
  </si>
  <si>
    <t xml:space="preserve">Arte e Design </t>
  </si>
  <si>
    <t>Educazione e Formazione</t>
  </si>
  <si>
    <t>Artistica, Letteraria ed Educazione</t>
  </si>
  <si>
    <t xml:space="preserve">Economico </t>
  </si>
  <si>
    <t>Politico-Sociale e Comunicazione</t>
  </si>
  <si>
    <t xml:space="preserve">Giuridico </t>
  </si>
  <si>
    <t xml:space="preserve">Psicologico </t>
  </si>
  <si>
    <t>Economica, Giuridica e Sociale</t>
  </si>
  <si>
    <t>Medico-Sanitario e Farmaceutico</t>
  </si>
  <si>
    <t xml:space="preserve">Agrario-Forestale e Veterinario </t>
  </si>
  <si>
    <t>Sanitaria e Agro-Veterinaria</t>
  </si>
  <si>
    <t xml:space="preserve">Scientifico </t>
  </si>
  <si>
    <t>Ingegneria industriale e dell'informazione</t>
  </si>
  <si>
    <t>Architettura e Ingegneria civile</t>
  </si>
  <si>
    <t>Informatica e Tecnologie ICT</t>
  </si>
  <si>
    <t xml:space="preserve"> Totale </t>
  </si>
  <si>
    <t>Tabella 1.4.18 – Università telematiche: variazione iscritti per gruppo disciplinare e area geografica di residenza (a.a. 2024/25 vs 2018/19)</t>
  </si>
  <si>
    <t>Tabella 1.4.19 – Università telematiche: variazione percentuale degli iscritti per gruppo disciplinare e area geografica di residenza (a.a. 2024/25 vs 2018/19)</t>
  </si>
  <si>
    <t>nc</t>
  </si>
  <si>
    <t>Figura 1.4.34 – Variazione degli iscritti per gruppo disciplinare e macroarea geografica sede del corso di studi (a.a. 2024/25 vs 2018/19)</t>
  </si>
  <si>
    <t>Area geografica 
residenza / sede del corso</t>
  </si>
  <si>
    <t>* Comprende la voce ND</t>
  </si>
  <si>
    <t xml:space="preserve">Area geografica </t>
  </si>
  <si>
    <t>val.%</t>
  </si>
  <si>
    <t>Iscritti (valori assoluti a.a. 2024/25)</t>
  </si>
  <si>
    <t>Iscritti (valori assoluti a.a. 2018/19)</t>
  </si>
  <si>
    <t>Immatricolati (L, LMCU) (valori percentuali, a.a. 2024/25)</t>
  </si>
  <si>
    <t>Immatricolati (L, LMCU) (valori percentuali, a.a. 2018/19)</t>
  </si>
  <si>
    <t>Immatricolati (L, LMCU) (valori assoluti, a.a. 2024/25)</t>
  </si>
  <si>
    <t>Immatricolati (L, LMCU) (valori assoluti, a.a. 2018/19)</t>
  </si>
  <si>
    <t>Iscritti (valori percentuali, a.a. 2024/25)</t>
  </si>
  <si>
    <t>Iscritti (valori percentuali, a.a. 2018/19)</t>
  </si>
  <si>
    <t>Stessa area di residenza</t>
  </si>
  <si>
    <t>Altra area geografica</t>
  </si>
  <si>
    <t>Iscritti I anno LM (valori assoluti a.a. 2024/25)</t>
  </si>
  <si>
    <t>Iscritti I anno LM (valori assoluti a.a. 2018/19)</t>
  </si>
  <si>
    <t>Iscritti I anno LM (valori percentuali, a.a. 2024/25)</t>
  </si>
  <si>
    <t>Iscritti I anno LM (valori percentuali, a.a. 2018/19)</t>
  </si>
  <si>
    <t>diff.</t>
  </si>
  <si>
    <t>Iscritti I anno LM</t>
  </si>
  <si>
    <t>Immatricolati 
(L-LMCU)</t>
  </si>
  <si>
    <t>Area geo/ area disciplinare</t>
  </si>
  <si>
    <t>Totale escluse le telematiche</t>
  </si>
  <si>
    <t>valori percentuali, a.a. 2024/25</t>
  </si>
  <si>
    <t>valori assoluti, a.a. 2024/25</t>
  </si>
  <si>
    <t>valori percentuali a.a. 2024/25</t>
  </si>
  <si>
    <t>valori assoluti a.a. 2024/25</t>
  </si>
  <si>
    <t>valori assoluti a.a. 2018/19</t>
  </si>
  <si>
    <t>valori percentuali a.a. 2018/19</t>
  </si>
  <si>
    <t xml:space="preserve"> Totale var.%</t>
  </si>
  <si>
    <t>variazione 2024/25 vs 2018/19</t>
  </si>
  <si>
    <t>Nord</t>
  </si>
  <si>
    <t>Mezzogiorno</t>
  </si>
  <si>
    <t>variazione 2024/25 - 2018/19</t>
  </si>
  <si>
    <r>
      <t>1.4.</t>
    </r>
    <r>
      <rPr>
        <b/>
        <sz val="12"/>
        <color rgb="FF002060"/>
        <rFont val="Times New Roman"/>
        <family val="1"/>
      </rPr>
      <t xml:space="preserve">   </t>
    </r>
    <r>
      <rPr>
        <b/>
        <sz val="12"/>
        <color rgb="FF002060"/>
        <rFont val="Calibri"/>
        <family val="2"/>
      </rPr>
      <t>DISTRIBUZIONE TERRITORIALE</t>
    </r>
  </si>
  <si>
    <t>1. LE UNIVERSITA'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</si>
</sst>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_(* #,##0.0_);_(* \(#,##0.0\);_(* &quot;-&quot;??_);_(@_)"/>
    <numFmt numFmtId="170" formatCode="#,##0.0000"/>
    <numFmt numFmtId="171" formatCode="#,##0.000"/>
  </numFmts>
  <fonts count="61" x14ac:knownFonts="1"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Calibri"/>
      <family val="2"/>
    </font>
    <font>
      <sz val="10"/>
      <color rgb="FF44546A"/>
      <name val="Calibri"/>
      <family val="2"/>
    </font>
    <font>
      <i/>
      <sz val="9"/>
      <color rgb="FF000000"/>
      <name val="Calibri"/>
      <family val="2"/>
    </font>
    <font>
      <sz val="9"/>
      <color indexed="8"/>
      <name val="Aptos Narrow"/>
      <family val="2"/>
      <scheme val="minor"/>
    </font>
    <font>
      <sz val="9"/>
      <name val="Aptos Narrow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i/>
      <sz val="9"/>
      <color rgb="FF0070C0"/>
      <name val="Aptos Narrow"/>
      <family val="2"/>
      <scheme val="minor"/>
    </font>
    <font>
      <sz val="9"/>
      <color rgb="FF0070C0"/>
      <name val="Aptos Narrow"/>
      <family val="2"/>
      <scheme val="minor"/>
    </font>
    <font>
      <b/>
      <sz val="9"/>
      <color theme="1"/>
      <name val="Calibri"/>
      <family val="2"/>
    </font>
    <font>
      <i/>
      <sz val="9"/>
      <color rgb="FF0070C0"/>
      <name val="Calibri"/>
      <family val="2"/>
    </font>
    <font>
      <sz val="9"/>
      <color rgb="FF0070C0"/>
      <name val="Calibri"/>
      <family val="2"/>
    </font>
    <font>
      <i/>
      <sz val="9"/>
      <color theme="1"/>
      <name val="Calibri"/>
      <family val="2"/>
    </font>
    <font>
      <sz val="11"/>
      <color rgb="FFFF0000"/>
      <name val="Calibri"/>
      <family val="2"/>
    </font>
    <font>
      <b/>
      <i/>
      <sz val="10"/>
      <color rgb="FF0070C0"/>
      <name val="Aptos Narrow"/>
      <family val="2"/>
      <scheme val="minor"/>
    </font>
    <font>
      <b/>
      <i/>
      <sz val="10"/>
      <color rgb="FF0070C0"/>
      <name val="Calibri"/>
      <family val="2"/>
    </font>
    <font>
      <b/>
      <i/>
      <sz val="11"/>
      <color rgb="FF0070C0"/>
      <name val="Calibri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Aptos Narrow"/>
      <family val="2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i/>
      <sz val="8"/>
      <color rgb="FF0070C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i/>
      <sz val="8"/>
      <color rgb="FF000000"/>
      <name val="Calibri"/>
      <family val="2"/>
    </font>
    <font>
      <i/>
      <sz val="8"/>
      <color theme="1"/>
      <name val="Calibri"/>
      <family val="2"/>
    </font>
    <font>
      <sz val="9"/>
      <color rgb="FF000000"/>
      <name val="Aptos Narrow"/>
      <family val="2"/>
      <scheme val="minor"/>
    </font>
    <font>
      <i/>
      <sz val="9"/>
      <color rgb="FF000000"/>
      <name val="Aptos Narrow"/>
      <family val="2"/>
      <scheme val="minor"/>
    </font>
    <font>
      <b/>
      <i/>
      <sz val="8"/>
      <color rgb="FF000000"/>
      <name val="Calibri"/>
      <family val="2"/>
    </font>
    <font>
      <b/>
      <i/>
      <sz val="9"/>
      <color theme="8"/>
      <name val="Calibri"/>
      <family val="2"/>
    </font>
    <font>
      <sz val="9"/>
      <color rgb="FF000000"/>
      <name val="Calibri"/>
      <family val="2"/>
    </font>
    <font>
      <b/>
      <sz val="9"/>
      <color theme="2" tint="-0.249977111117893"/>
      <name val="Calibri"/>
      <family val="2"/>
    </font>
    <font>
      <sz val="9"/>
      <color theme="2" tint="-0.249977111117893"/>
      <name val="Calibri"/>
      <family val="2"/>
    </font>
    <font>
      <b/>
      <i/>
      <sz val="11"/>
      <name val="Calibri"/>
      <family val="2"/>
    </font>
    <font>
      <b/>
      <i/>
      <sz val="9"/>
      <color rgb="FF0070C0"/>
      <name val="Calibri"/>
      <family val="2"/>
    </font>
    <font>
      <b/>
      <i/>
      <sz val="9"/>
      <name val="Calibri"/>
      <family val="2"/>
    </font>
    <font>
      <b/>
      <sz val="8"/>
      <color rgb="FFFF0000"/>
      <name val="Calibri"/>
      <family val="2"/>
    </font>
    <font>
      <sz val="8"/>
      <color rgb="FFFF0000"/>
      <name val="Calibri"/>
      <family val="2"/>
    </font>
    <font>
      <b/>
      <i/>
      <sz val="8"/>
      <color rgb="FF0070C0"/>
      <name val="Calibri"/>
      <family val="2"/>
    </font>
    <font>
      <sz val="8"/>
      <name val="Calibri"/>
      <family val="2"/>
    </font>
    <font>
      <b/>
      <sz val="8"/>
      <color indexed="8"/>
      <name val="Aptos Narrow"/>
      <family val="2"/>
      <scheme val="minor"/>
    </font>
    <font>
      <b/>
      <sz val="12"/>
      <color rgb="FF002060"/>
      <name val="Calibri"/>
      <family val="2"/>
    </font>
    <font>
      <b/>
      <sz val="12"/>
      <color rgb="FF002060"/>
      <name val="Times New Roman"/>
      <family val="1"/>
    </font>
    <font>
      <sz val="12"/>
      <color theme="1"/>
      <name val="Calibri"/>
      <family val="2"/>
    </font>
    <font>
      <b/>
      <sz val="14"/>
      <color rgb="FF002060"/>
      <name val="Calibri"/>
      <family val="2"/>
    </font>
  </fonts>
  <fills count="15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EEAF6"/>
        <bgColor indexed="9"/>
      </patternFill>
    </fill>
    <fill>
      <patternFill patternType="solid">
        <fgColor rgb="FFDEEAF6"/>
      </patternFill>
    </fill>
    <fill>
      <patternFill patternType="solid">
        <fgColor rgb="FFFFFFFF"/>
        <bgColor indexed="64"/>
      </patternFill>
    </fill>
    <fill>
      <patternFill patternType="solid">
        <fgColor rgb="FFDDEBF6"/>
        <bgColor indexed="64"/>
      </patternFill>
    </fill>
    <fill>
      <patternFill patternType="solid">
        <fgColor rgb="FFDBE9F7"/>
        <bgColor indexed="64"/>
      </patternFill>
    </fill>
    <fill>
      <patternFill patternType="solid">
        <fgColor rgb="FFF3FBF0"/>
        <bgColor indexed="64"/>
      </patternFill>
    </fill>
    <fill>
      <patternFill patternType="solid">
        <fgColor rgb="FFEDF9E9"/>
        <bgColor indexed="64"/>
      </patternFill>
    </fill>
    <fill>
      <patternFill patternType="solid">
        <fgColor rgb="FFFFFDF8"/>
        <bgColor indexed="64"/>
      </patternFill>
    </fill>
    <fill>
      <patternFill patternType="solid">
        <fgColor rgb="FFFAFDF8"/>
        <bgColor indexed="64"/>
      </patternFill>
    </fill>
    <fill>
      <patternFill patternType="solid">
        <fgColor rgb="FFF6FCF3"/>
        <bgColor indexed="64"/>
      </patternFill>
    </fill>
    <fill>
      <patternFill patternType="solid">
        <fgColor rgb="FFFFF5DB"/>
        <bgColor indexed="64"/>
      </patternFill>
    </fill>
    <fill>
      <patternFill patternType="solid">
        <fgColor rgb="FFFFF4D5"/>
        <bgColor indexed="64"/>
      </patternFill>
    </fill>
    <fill>
      <patternFill patternType="solid">
        <fgColor rgb="FFFFF5D8"/>
        <bgColor indexed="64"/>
      </patternFill>
    </fill>
    <fill>
      <patternFill patternType="solid">
        <fgColor rgb="FFFFF7E3"/>
        <bgColor indexed="64"/>
      </patternFill>
    </fill>
    <fill>
      <patternFill patternType="solid">
        <fgColor rgb="FFFFF5DA"/>
        <bgColor indexed="64"/>
      </patternFill>
    </fill>
    <fill>
      <patternFill patternType="solid">
        <fgColor rgb="FFF8FDF6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F7FDF5"/>
        <bgColor indexed="64"/>
      </patternFill>
    </fill>
    <fill>
      <patternFill patternType="solid">
        <fgColor rgb="FFFFFDFA"/>
        <bgColor indexed="64"/>
      </patternFill>
    </fill>
    <fill>
      <patternFill patternType="solid">
        <fgColor rgb="FFFFFCF5"/>
        <bgColor indexed="64"/>
      </patternFill>
    </fill>
    <fill>
      <patternFill patternType="solid">
        <fgColor rgb="FFF8FDF7"/>
        <bgColor indexed="64"/>
      </patternFill>
    </fill>
    <fill>
      <patternFill patternType="solid">
        <fgColor rgb="FFE6F7E0"/>
        <bgColor indexed="64"/>
      </patternFill>
    </fill>
    <fill>
      <patternFill patternType="solid">
        <fgColor rgb="FFD6F1CC"/>
        <bgColor indexed="64"/>
      </patternFill>
    </fill>
    <fill>
      <patternFill patternType="solid">
        <fgColor rgb="FFE3F6DC"/>
        <bgColor indexed="64"/>
      </patternFill>
    </fill>
    <fill>
      <patternFill patternType="solid">
        <fgColor rgb="FFEFFAEB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FFDF9"/>
        <bgColor indexed="64"/>
      </patternFill>
    </fill>
    <fill>
      <patternFill patternType="solid">
        <fgColor rgb="FFFFFCF4"/>
        <bgColor indexed="64"/>
      </patternFill>
    </fill>
    <fill>
      <patternFill patternType="solid">
        <fgColor rgb="FFFFF8E3"/>
        <bgColor indexed="64"/>
      </patternFill>
    </fill>
    <fill>
      <patternFill patternType="solid">
        <fgColor rgb="FFFFF9EA"/>
        <bgColor indexed="64"/>
      </patternFill>
    </fill>
    <fill>
      <patternFill patternType="solid">
        <fgColor rgb="FFFBFEFA"/>
        <bgColor indexed="64"/>
      </patternFill>
    </fill>
    <fill>
      <patternFill patternType="solid">
        <fgColor rgb="FFEEF9EA"/>
        <bgColor indexed="64"/>
      </patternFill>
    </fill>
    <fill>
      <patternFill patternType="solid">
        <fgColor rgb="FFFFFEFE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FF2CE"/>
        <bgColor indexed="64"/>
      </patternFill>
    </fill>
    <fill>
      <patternFill patternType="solid">
        <fgColor rgb="FFFFF9E9"/>
        <bgColor indexed="64"/>
      </patternFill>
    </fill>
    <fill>
      <patternFill patternType="solid">
        <fgColor rgb="FFE8F7E2"/>
        <bgColor indexed="64"/>
      </patternFill>
    </fill>
    <fill>
      <patternFill patternType="solid">
        <fgColor rgb="FFB8E7A7"/>
        <bgColor indexed="64"/>
      </patternFill>
    </fill>
    <fill>
      <patternFill patternType="solid">
        <fgColor rgb="FFF2FBEF"/>
        <bgColor indexed="64"/>
      </patternFill>
    </fill>
    <fill>
      <patternFill patternType="solid">
        <fgColor rgb="FFE7F7E1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FEFFFE"/>
        <bgColor indexed="64"/>
      </patternFill>
    </fill>
    <fill>
      <patternFill patternType="solid">
        <fgColor rgb="FFF9FDF8"/>
        <bgColor indexed="64"/>
      </patternFill>
    </fill>
    <fill>
      <patternFill patternType="solid">
        <fgColor rgb="FFFFF8E6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F6FCF4"/>
        <bgColor indexed="64"/>
      </patternFill>
    </fill>
    <fill>
      <patternFill patternType="solid">
        <fgColor rgb="FFE2F5DB"/>
        <bgColor indexed="64"/>
      </patternFill>
    </fill>
    <fill>
      <patternFill patternType="solid">
        <fgColor rgb="FFF4FCF1"/>
        <bgColor indexed="64"/>
      </patternFill>
    </fill>
    <fill>
      <patternFill patternType="solid">
        <fgColor rgb="FFFAFEF9"/>
        <bgColor indexed="64"/>
      </patternFill>
    </fill>
    <fill>
      <patternFill patternType="solid">
        <fgColor rgb="FFDAF3D1"/>
        <bgColor indexed="64"/>
      </patternFill>
    </fill>
    <fill>
      <patternFill patternType="solid">
        <fgColor rgb="FFF0FAEC"/>
        <bgColor indexed="64"/>
      </patternFill>
    </fill>
    <fill>
      <patternFill patternType="solid">
        <fgColor rgb="FFFFF7E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5D7"/>
        <bgColor indexed="64"/>
      </patternFill>
    </fill>
    <fill>
      <patternFill patternType="solid">
        <fgColor rgb="FFD3F0C8"/>
        <bgColor indexed="64"/>
      </patternFill>
    </fill>
    <fill>
      <patternFill patternType="solid">
        <fgColor rgb="FFDDF4D5"/>
        <bgColor indexed="64"/>
      </patternFill>
    </fill>
    <fill>
      <patternFill patternType="solid">
        <fgColor rgb="FFF1FBEE"/>
        <bgColor indexed="64"/>
      </patternFill>
    </fill>
    <fill>
      <patternFill patternType="solid">
        <fgColor rgb="FFF0FAED"/>
        <bgColor indexed="64"/>
      </patternFill>
    </fill>
    <fill>
      <patternFill patternType="solid">
        <fgColor rgb="FFFCFEFC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EDF9E8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FAFEF8"/>
        <bgColor indexed="64"/>
      </patternFill>
    </fill>
    <fill>
      <patternFill patternType="solid">
        <fgColor rgb="FFFFFCF6"/>
        <bgColor indexed="64"/>
      </patternFill>
    </fill>
    <fill>
      <patternFill patternType="solid">
        <fgColor rgb="FFFFF9E8"/>
        <bgColor indexed="64"/>
      </patternFill>
    </fill>
    <fill>
      <patternFill patternType="solid">
        <fgColor rgb="FFF4FBF1"/>
        <bgColor indexed="64"/>
      </patternFill>
    </fill>
    <fill>
      <patternFill patternType="solid">
        <fgColor rgb="FFFDFEFC"/>
        <bgColor indexed="64"/>
      </patternFill>
    </fill>
    <fill>
      <patternFill patternType="solid">
        <fgColor rgb="FFFFFBF2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rgb="FFFFF6DC"/>
        <bgColor indexed="64"/>
      </patternFill>
    </fill>
    <fill>
      <patternFill patternType="solid">
        <fgColor rgb="FFFFF4D3"/>
        <bgColor indexed="64"/>
      </patternFill>
    </fill>
    <fill>
      <patternFill patternType="solid">
        <fgColor rgb="FFCDEEC1"/>
        <bgColor indexed="64"/>
      </patternFill>
    </fill>
    <fill>
      <patternFill patternType="solid">
        <fgColor rgb="FFCEEEC2"/>
        <bgColor indexed="64"/>
      </patternFill>
    </fill>
    <fill>
      <patternFill patternType="solid">
        <fgColor rgb="FFC8ECBB"/>
        <bgColor indexed="64"/>
      </patternFill>
    </fill>
    <fill>
      <patternFill patternType="solid">
        <fgColor rgb="FF8ED873"/>
        <bgColor indexed="64"/>
      </patternFill>
    </fill>
    <fill>
      <patternFill patternType="solid">
        <fgColor rgb="FFCEEFC3"/>
        <bgColor indexed="64"/>
      </patternFill>
    </fill>
    <fill>
      <patternFill patternType="solid">
        <fgColor rgb="FFFFFAEE"/>
        <bgColor indexed="64"/>
      </patternFill>
    </fill>
    <fill>
      <patternFill patternType="solid">
        <fgColor rgb="FFECF3FB"/>
        <bgColor indexed="64"/>
      </patternFill>
    </fill>
    <fill>
      <patternFill patternType="solid">
        <fgColor rgb="FFA1D8B1"/>
        <bgColor indexed="64"/>
      </patternFill>
    </fill>
    <fill>
      <patternFill patternType="solid">
        <fgColor rgb="FFA1D7B1"/>
        <bgColor indexed="64"/>
      </patternFill>
    </fill>
    <fill>
      <patternFill patternType="solid">
        <fgColor rgb="FFC9E8D3"/>
        <bgColor indexed="64"/>
      </patternFill>
    </fill>
    <fill>
      <patternFill patternType="solid">
        <fgColor rgb="FFAFDDBD"/>
        <bgColor indexed="64"/>
      </patternFill>
    </fill>
    <fill>
      <patternFill patternType="solid">
        <fgColor rgb="FFCCE9D5"/>
        <bgColor indexed="64"/>
      </patternFill>
    </fill>
    <fill>
      <patternFill patternType="solid">
        <fgColor rgb="FFCAE8D4"/>
        <bgColor indexed="64"/>
      </patternFill>
    </fill>
    <fill>
      <patternFill patternType="solid">
        <fgColor rgb="FFB8E1C4"/>
        <bgColor indexed="64"/>
      </patternFill>
    </fill>
    <fill>
      <patternFill patternType="solid">
        <fgColor rgb="FF64BF7C"/>
        <bgColor indexed="64"/>
      </patternFill>
    </fill>
    <fill>
      <patternFill patternType="solid">
        <fgColor rgb="FF7FC993"/>
        <bgColor indexed="64"/>
      </patternFill>
    </fill>
    <fill>
      <patternFill patternType="solid">
        <fgColor rgb="FFABDCB9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70C487"/>
        <bgColor indexed="64"/>
      </patternFill>
    </fill>
    <fill>
      <patternFill patternType="solid">
        <fgColor rgb="FFAFDDBC"/>
        <bgColor indexed="64"/>
      </patternFill>
    </fill>
    <fill>
      <patternFill patternType="solid">
        <fgColor rgb="FF7BC88F"/>
        <bgColor indexed="64"/>
      </patternFill>
    </fill>
    <fill>
      <patternFill patternType="solid">
        <fgColor rgb="FFC0E4CB"/>
        <bgColor indexed="64"/>
      </patternFill>
    </fill>
    <fill>
      <patternFill patternType="solid">
        <fgColor rgb="FFB9E1C6"/>
        <bgColor indexed="64"/>
      </patternFill>
    </fill>
    <fill>
      <patternFill patternType="solid">
        <fgColor rgb="FFE1F1E7"/>
        <bgColor indexed="64"/>
      </patternFill>
    </fill>
    <fill>
      <patternFill patternType="solid">
        <fgColor rgb="FFD3ECDB"/>
        <bgColor indexed="64"/>
      </patternFill>
    </fill>
    <fill>
      <patternFill patternType="solid">
        <fgColor rgb="FFE2F2E9"/>
        <bgColor indexed="64"/>
      </patternFill>
    </fill>
    <fill>
      <patternFill patternType="solid">
        <fgColor rgb="FFD0EBD9"/>
        <bgColor indexed="64"/>
      </patternFill>
    </fill>
    <fill>
      <patternFill patternType="solid">
        <fgColor rgb="FFC5E6D0"/>
        <bgColor indexed="64"/>
      </patternFill>
    </fill>
    <fill>
      <patternFill patternType="solid">
        <fgColor rgb="FFBFE4CA"/>
        <bgColor indexed="64"/>
      </patternFill>
    </fill>
    <fill>
      <patternFill patternType="solid">
        <fgColor rgb="FFDCEFE3"/>
        <bgColor indexed="64"/>
      </patternFill>
    </fill>
    <fill>
      <patternFill patternType="solid">
        <fgColor rgb="FFEAF5EF"/>
        <bgColor indexed="64"/>
      </patternFill>
    </fill>
    <fill>
      <patternFill patternType="solid">
        <fgColor rgb="FFDEF0E5"/>
        <bgColor indexed="64"/>
      </patternFill>
    </fill>
    <fill>
      <patternFill patternType="solid">
        <fgColor rgb="FFE3F2E9"/>
        <bgColor indexed="64"/>
      </patternFill>
    </fill>
    <fill>
      <patternFill patternType="solid">
        <fgColor rgb="FFE6F3EC"/>
        <bgColor indexed="64"/>
      </patternFill>
    </fill>
    <fill>
      <patternFill patternType="solid">
        <fgColor rgb="FFF2F8F6"/>
        <bgColor indexed="64"/>
      </patternFill>
    </fill>
    <fill>
      <patternFill patternType="solid">
        <fgColor rgb="FFF4F9F8"/>
        <bgColor indexed="64"/>
      </patternFill>
    </fill>
    <fill>
      <patternFill patternType="solid">
        <fgColor rgb="FFF5FAF9"/>
        <bgColor indexed="64"/>
      </patternFill>
    </fill>
    <fill>
      <patternFill patternType="solid">
        <fgColor rgb="FFE4F3EB"/>
        <bgColor indexed="64"/>
      </patternFill>
    </fill>
    <fill>
      <patternFill patternType="solid">
        <fgColor rgb="FFF0F8F5"/>
        <bgColor indexed="64"/>
      </patternFill>
    </fill>
    <fill>
      <patternFill patternType="solid">
        <fgColor rgb="FFE8F4EE"/>
        <bgColor indexed="64"/>
      </patternFill>
    </fill>
    <fill>
      <patternFill patternType="solid">
        <fgColor rgb="FFEFF7F4"/>
        <bgColor indexed="64"/>
      </patternFill>
    </fill>
    <fill>
      <patternFill patternType="solid">
        <fgColor rgb="FFF3F9F7"/>
        <bgColor indexed="64"/>
      </patternFill>
    </fill>
    <fill>
      <patternFill patternType="solid">
        <fgColor rgb="FFF6FAF9"/>
        <bgColor indexed="64"/>
      </patternFill>
    </fill>
    <fill>
      <patternFill patternType="solid">
        <fgColor rgb="FFF8FBFC"/>
        <bgColor indexed="64"/>
      </patternFill>
    </fill>
    <fill>
      <patternFill patternType="solid">
        <fgColor rgb="FFE7F4ED"/>
        <bgColor indexed="64"/>
      </patternFill>
    </fill>
    <fill>
      <patternFill patternType="solid">
        <fgColor rgb="FFDFF1E6"/>
        <bgColor indexed="64"/>
      </patternFill>
    </fill>
    <fill>
      <patternFill patternType="solid">
        <fgColor rgb="FFDCEFE4"/>
        <bgColor indexed="64"/>
      </patternFill>
    </fill>
    <fill>
      <patternFill patternType="solid">
        <fgColor rgb="FFEAF5F0"/>
        <bgColor indexed="64"/>
      </patternFill>
    </fill>
    <fill>
      <patternFill patternType="solid">
        <fgColor rgb="FFEEF7F3"/>
        <bgColor indexed="64"/>
      </patternFill>
    </fill>
    <fill>
      <patternFill patternType="solid">
        <fgColor rgb="FFF7FAFB"/>
        <bgColor indexed="64"/>
      </patternFill>
    </fill>
    <fill>
      <patternFill patternType="solid">
        <fgColor rgb="FFE9F5EF"/>
        <bgColor indexed="64"/>
      </patternFill>
    </fill>
    <fill>
      <patternFill patternType="solid">
        <fgColor rgb="FFD8EEE0"/>
        <bgColor indexed="64"/>
      </patternFill>
    </fill>
    <fill>
      <patternFill patternType="solid">
        <fgColor rgb="FFD6EDDE"/>
        <bgColor indexed="64"/>
      </patternFill>
    </fill>
    <fill>
      <patternFill patternType="solid">
        <fgColor rgb="FFE5F3EC"/>
        <bgColor indexed="64"/>
      </patternFill>
    </fill>
    <fill>
      <patternFill patternType="solid">
        <fgColor rgb="FFE3F2EA"/>
        <bgColor indexed="64"/>
      </patternFill>
    </fill>
    <fill>
      <patternFill patternType="solid">
        <fgColor rgb="FFE0F1E7"/>
        <bgColor indexed="64"/>
      </patternFill>
    </fill>
    <fill>
      <patternFill patternType="solid">
        <fgColor rgb="FFD7EDDF"/>
        <bgColor indexed="64"/>
      </patternFill>
    </fill>
    <fill>
      <patternFill patternType="solid">
        <fgColor rgb="FFD1EBDA"/>
        <bgColor indexed="64"/>
      </patternFill>
    </fill>
    <fill>
      <patternFill patternType="solid">
        <fgColor rgb="FFD3ECDC"/>
        <bgColor indexed="64"/>
      </patternFill>
    </fill>
    <fill>
      <patternFill patternType="solid">
        <fgColor rgb="FFAEDDBC"/>
        <bgColor indexed="64"/>
      </patternFill>
    </fill>
    <fill>
      <patternFill patternType="solid">
        <fgColor rgb="FFE1F2E8"/>
        <bgColor indexed="64"/>
      </patternFill>
    </fill>
    <fill>
      <patternFill patternType="solid">
        <fgColor rgb="FFC7E7D2"/>
        <bgColor indexed="64"/>
      </patternFill>
    </fill>
    <fill>
      <patternFill patternType="solid">
        <fgColor rgb="FFD0EAD9"/>
        <bgColor indexed="64"/>
      </patternFill>
    </fill>
    <fill>
      <patternFill patternType="solid">
        <fgColor rgb="FFCFEAD9"/>
        <bgColor indexed="64"/>
      </patternFill>
    </fill>
    <fill>
      <patternFill patternType="solid">
        <fgColor rgb="FF75C68A"/>
        <bgColor indexed="64"/>
      </patternFill>
    </fill>
    <fill>
      <patternFill patternType="solid">
        <fgColor rgb="FFE2F2E8"/>
        <bgColor indexed="64"/>
      </patternFill>
    </fill>
    <fill>
      <patternFill patternType="solid">
        <fgColor rgb="FFE1F1E8"/>
        <bgColor indexed="64"/>
      </patternFill>
    </fill>
    <fill>
      <patternFill patternType="solid">
        <fgColor rgb="FFC2E5CD"/>
        <bgColor indexed="64"/>
      </patternFill>
    </fill>
    <fill>
      <patternFill patternType="solid">
        <fgColor rgb="FFB9E1C5"/>
        <bgColor indexed="64"/>
      </patternFill>
    </fill>
    <fill>
      <patternFill patternType="solid">
        <fgColor rgb="FFB1DEBE"/>
        <bgColor indexed="64"/>
      </patternFill>
    </fill>
    <fill>
      <patternFill patternType="solid">
        <fgColor rgb="FFC4E5CE"/>
        <bgColor indexed="64"/>
      </patternFill>
    </fill>
    <fill>
      <patternFill patternType="solid">
        <fgColor rgb="FFE4F2EA"/>
        <bgColor indexed="64"/>
      </patternFill>
    </fill>
    <fill>
      <patternFill patternType="solid">
        <fgColor rgb="FFF7FAFA"/>
        <bgColor indexed="64"/>
      </patternFill>
    </fill>
    <fill>
      <patternFill patternType="solid">
        <fgColor rgb="FFF5F9F9"/>
        <bgColor indexed="64"/>
      </patternFill>
    </fill>
    <fill>
      <patternFill patternType="solid">
        <fgColor rgb="FFF3F9F8"/>
        <bgColor indexed="64"/>
      </patternFill>
    </fill>
    <fill>
      <patternFill patternType="solid">
        <fgColor rgb="FFFCF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9" fontId="30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89">
    <xf numFmtId="0" fontId="0" fillId="0" borderId="0" xfId="0"/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6" fillId="0" borderId="1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4" fillId="0" borderId="1" xfId="26" applyFont="1" applyBorder="1"/>
    <xf numFmtId="0" fontId="16" fillId="2" borderId="1" xfId="1" applyFont="1" applyFill="1" applyBorder="1" applyAlignment="1">
      <alignment horizontal="center" wrapText="1"/>
    </xf>
    <xf numFmtId="0" fontId="17" fillId="0" borderId="1" xfId="1" applyFont="1" applyBorder="1" applyAlignment="1">
      <alignment horizontal="left"/>
    </xf>
    <xf numFmtId="3" fontId="17" fillId="0" borderId="1" xfId="1" applyNumberFormat="1" applyFont="1" applyBorder="1" applyAlignment="1">
      <alignment horizontal="right"/>
    </xf>
    <xf numFmtId="0" fontId="16" fillId="4" borderId="1" xfId="1" applyFont="1" applyFill="1" applyBorder="1" applyAlignment="1">
      <alignment horizontal="left" wrapText="1"/>
    </xf>
    <xf numFmtId="3" fontId="16" fillId="4" borderId="1" xfId="1" applyNumberFormat="1" applyFont="1" applyFill="1" applyBorder="1" applyAlignment="1">
      <alignment horizontal="right"/>
    </xf>
    <xf numFmtId="0" fontId="14" fillId="0" borderId="0" xfId="1" applyFont="1"/>
    <xf numFmtId="0" fontId="18" fillId="0" borderId="0" xfId="1" applyFont="1"/>
    <xf numFmtId="0" fontId="19" fillId="0" borderId="0" xfId="1" applyFont="1"/>
    <xf numFmtId="0" fontId="16" fillId="4" borderId="1" xfId="26" applyFont="1" applyFill="1" applyBorder="1" applyAlignment="1">
      <alignment horizontal="center"/>
    </xf>
    <xf numFmtId="0" fontId="12" fillId="0" borderId="0" xfId="1" applyFont="1"/>
    <xf numFmtId="166" fontId="17" fillId="0" borderId="1" xfId="26" applyNumberFormat="1" applyFont="1" applyBorder="1"/>
    <xf numFmtId="165" fontId="14" fillId="0" borderId="0" xfId="8" applyNumberFormat="1" applyFont="1" applyFill="1" applyBorder="1" applyAlignment="1">
      <alignment horizontal="center"/>
    </xf>
    <xf numFmtId="0" fontId="7" fillId="4" borderId="1" xfId="26" applyFont="1" applyFill="1" applyBorder="1"/>
    <xf numFmtId="3" fontId="20" fillId="4" borderId="1" xfId="26" applyNumberFormat="1" applyFont="1" applyFill="1" applyBorder="1" applyAlignment="1">
      <alignment horizontal="right"/>
    </xf>
    <xf numFmtId="3" fontId="14" fillId="0" borderId="0" xfId="1" applyNumberFormat="1" applyFont="1"/>
    <xf numFmtId="0" fontId="21" fillId="0" borderId="0" xfId="20" applyFont="1"/>
    <xf numFmtId="0" fontId="22" fillId="0" borderId="0" xfId="1" applyFont="1"/>
    <xf numFmtId="0" fontId="14" fillId="0" borderId="0" xfId="1" applyFont="1" applyAlignment="1">
      <alignment wrapText="1"/>
    </xf>
    <xf numFmtId="0" fontId="17" fillId="0" borderId="0" xfId="1" applyFont="1"/>
    <xf numFmtId="0" fontId="13" fillId="0" borderId="0" xfId="1" applyFont="1"/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3" fontId="17" fillId="0" borderId="0" xfId="1" applyNumberFormat="1" applyFont="1" applyAlignment="1">
      <alignment horizontal="right"/>
    </xf>
    <xf numFmtId="165" fontId="14" fillId="0" borderId="0" xfId="25" applyNumberFormat="1" applyFont="1" applyFill="1" applyBorder="1" applyAlignment="1">
      <alignment horizontal="center"/>
    </xf>
    <xf numFmtId="3" fontId="16" fillId="0" borderId="0" xfId="1" applyNumberFormat="1" applyFont="1" applyAlignment="1">
      <alignment horizontal="right"/>
    </xf>
    <xf numFmtId="165" fontId="16" fillId="0" borderId="0" xfId="8" applyNumberFormat="1" applyFont="1" applyFill="1" applyBorder="1" applyAlignment="1">
      <alignment horizontal="center"/>
    </xf>
    <xf numFmtId="0" fontId="23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center"/>
    </xf>
    <xf numFmtId="0" fontId="27" fillId="0" borderId="0" xfId="1" applyFont="1"/>
    <xf numFmtId="0" fontId="28" fillId="0" borderId="0" xfId="1" applyFont="1"/>
    <xf numFmtId="0" fontId="28" fillId="0" borderId="0" xfId="1" applyFont="1" applyAlignment="1">
      <alignment vertical="center"/>
    </xf>
    <xf numFmtId="0" fontId="17" fillId="0" borderId="1" xfId="1" applyFont="1" applyBorder="1" applyAlignment="1">
      <alignment horizontal="left" vertical="center"/>
    </xf>
    <xf numFmtId="3" fontId="17" fillId="0" borderId="1" xfId="1" applyNumberFormat="1" applyFont="1" applyBorder="1" applyAlignment="1">
      <alignment horizontal="right" vertical="center"/>
    </xf>
    <xf numFmtId="3" fontId="14" fillId="0" borderId="1" xfId="1" applyNumberFormat="1" applyFont="1" applyBorder="1" applyAlignment="1">
      <alignment vertical="center"/>
    </xf>
    <xf numFmtId="165" fontId="14" fillId="0" borderId="1" xfId="25" applyNumberFormat="1" applyFont="1" applyFill="1" applyBorder="1" applyAlignment="1">
      <alignment vertical="center"/>
    </xf>
    <xf numFmtId="3" fontId="28" fillId="0" borderId="0" xfId="1" applyNumberFormat="1" applyFont="1" applyAlignment="1">
      <alignment vertical="center"/>
    </xf>
    <xf numFmtId="165" fontId="28" fillId="0" borderId="0" xfId="1" applyNumberFormat="1" applyFont="1" applyAlignment="1">
      <alignment vertical="center"/>
    </xf>
    <xf numFmtId="9" fontId="28" fillId="0" borderId="0" xfId="25" applyFont="1" applyFill="1" applyBorder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right" vertical="center"/>
    </xf>
    <xf numFmtId="165" fontId="15" fillId="2" borderId="1" xfId="25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 wrapText="1"/>
    </xf>
    <xf numFmtId="0" fontId="27" fillId="0" borderId="0" xfId="28" applyFont="1"/>
    <xf numFmtId="0" fontId="1" fillId="0" borderId="0" xfId="28" applyFont="1"/>
    <xf numFmtId="0" fontId="24" fillId="0" borderId="0" xfId="28" applyFont="1"/>
    <xf numFmtId="0" fontId="31" fillId="0" borderId="0" xfId="28" applyFont="1" applyAlignment="1">
      <alignment horizontal="center" vertical="center"/>
    </xf>
    <xf numFmtId="0" fontId="31" fillId="0" borderId="0" xfId="28" applyFont="1" applyAlignment="1">
      <alignment horizontal="center" vertical="center" wrapText="1"/>
    </xf>
    <xf numFmtId="0" fontId="32" fillId="0" borderId="0" xfId="28" applyFont="1" applyAlignment="1">
      <alignment horizontal="center" vertical="center" wrapText="1"/>
    </xf>
    <xf numFmtId="0" fontId="32" fillId="0" borderId="0" xfId="28" applyFont="1" applyAlignment="1">
      <alignment horizontal="justify" vertical="center"/>
    </xf>
    <xf numFmtId="167" fontId="33" fillId="0" borderId="0" xfId="29" applyNumberFormat="1" applyFont="1" applyFill="1" applyBorder="1" applyAlignment="1">
      <alignment horizontal="right" vertical="center"/>
    </xf>
    <xf numFmtId="165" fontId="1" fillId="0" borderId="0" xfId="25" applyNumberFormat="1" applyFont="1" applyFill="1" applyBorder="1"/>
    <xf numFmtId="3" fontId="1" fillId="0" borderId="0" xfId="28" applyNumberFormat="1" applyFont="1"/>
    <xf numFmtId="0" fontId="34" fillId="0" borderId="0" xfId="28" applyFont="1"/>
    <xf numFmtId="0" fontId="16" fillId="0" borderId="0" xfId="28" applyFont="1" applyAlignment="1">
      <alignment horizontal="center" vertical="center"/>
    </xf>
    <xf numFmtId="0" fontId="7" fillId="6" borderId="1" xfId="28" applyFont="1" applyFill="1" applyBorder="1" applyAlignment="1">
      <alignment horizontal="justify" vertical="center"/>
    </xf>
    <xf numFmtId="3" fontId="17" fillId="0" borderId="1" xfId="28" applyNumberFormat="1" applyFont="1" applyBorder="1" applyAlignment="1">
      <alignment horizontal="right" vertical="center"/>
    </xf>
    <xf numFmtId="3" fontId="17" fillId="0" borderId="1" xfId="28" applyNumberFormat="1" applyFont="1" applyBorder="1" applyAlignment="1">
      <alignment horizontal="right" vertical="center" wrapText="1"/>
    </xf>
    <xf numFmtId="0" fontId="7" fillId="0" borderId="0" xfId="28" applyFont="1" applyAlignment="1">
      <alignment horizontal="justify" vertical="center"/>
    </xf>
    <xf numFmtId="3" fontId="17" fillId="0" borderId="0" xfId="28" applyNumberFormat="1" applyFont="1" applyAlignment="1">
      <alignment horizontal="right" vertical="center"/>
    </xf>
    <xf numFmtId="0" fontId="17" fillId="0" borderId="0" xfId="28" applyFont="1" applyAlignment="1">
      <alignment horizontal="right" vertical="center" wrapText="1"/>
    </xf>
    <xf numFmtId="3" fontId="7" fillId="0" borderId="0" xfId="28" applyNumberFormat="1" applyFont="1" applyAlignment="1">
      <alignment horizontal="right" vertical="center"/>
    </xf>
    <xf numFmtId="0" fontId="6" fillId="0" borderId="0" xfId="28" applyFont="1"/>
    <xf numFmtId="3" fontId="6" fillId="0" borderId="0" xfId="28" applyNumberFormat="1" applyFont="1"/>
    <xf numFmtId="165" fontId="1" fillId="0" borderId="0" xfId="8" applyNumberFormat="1" applyFont="1" applyFill="1" applyBorder="1"/>
    <xf numFmtId="0" fontId="1" fillId="0" borderId="0" xfId="28" applyFont="1" applyAlignment="1">
      <alignment horizontal="center"/>
    </xf>
    <xf numFmtId="165" fontId="6" fillId="0" borderId="0" xfId="8" applyNumberFormat="1" applyFont="1" applyFill="1" applyBorder="1"/>
    <xf numFmtId="165" fontId="1" fillId="0" borderId="0" xfId="8" applyNumberFormat="1" applyFont="1" applyFill="1" applyBorder="1" applyAlignment="1">
      <alignment horizontal="center"/>
    </xf>
    <xf numFmtId="0" fontId="34" fillId="0" borderId="0" xfId="26" applyFont="1" applyAlignment="1">
      <alignment horizontal="left" vertical="center"/>
    </xf>
    <xf numFmtId="0" fontId="35" fillId="0" borderId="0" xfId="28" applyFont="1" applyAlignment="1">
      <alignment vertical="center" wrapText="1"/>
    </xf>
    <xf numFmtId="165" fontId="1" fillId="0" borderId="0" xfId="8" applyNumberFormat="1" applyFont="1" applyFill="1" applyBorder="1" applyAlignment="1">
      <alignment horizontal="center" vertical="center"/>
    </xf>
    <xf numFmtId="0" fontId="1" fillId="0" borderId="0" xfId="28" applyFont="1" applyAlignment="1">
      <alignment vertical="center" wrapText="1"/>
    </xf>
    <xf numFmtId="0" fontId="7" fillId="2" borderId="1" xfId="26" applyFont="1" applyFill="1" applyBorder="1" applyAlignment="1">
      <alignment horizontal="center" vertical="center" wrapText="1"/>
    </xf>
    <xf numFmtId="0" fontId="7" fillId="2" borderId="1" xfId="28" applyFont="1" applyFill="1" applyBorder="1" applyAlignment="1">
      <alignment horizontal="center" vertical="center" wrapText="1"/>
    </xf>
    <xf numFmtId="3" fontId="7" fillId="2" borderId="1" xfId="28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3" fontId="17" fillId="0" borderId="0" xfId="28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10" fontId="37" fillId="0" borderId="0" xfId="0" applyNumberFormat="1" applyFont="1" applyAlignment="1">
      <alignment horizontal="right" vertical="center"/>
    </xf>
    <xf numFmtId="0" fontId="37" fillId="7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/>
    </xf>
    <xf numFmtId="3" fontId="36" fillId="0" borderId="1" xfId="0" applyNumberFormat="1" applyFont="1" applyBorder="1" applyAlignment="1">
      <alignment horizontal="right" vertical="center"/>
    </xf>
    <xf numFmtId="3" fontId="35" fillId="0" borderId="1" xfId="0" applyNumberFormat="1" applyFont="1" applyBorder="1" applyAlignment="1">
      <alignment horizontal="right" vertical="center"/>
    </xf>
    <xf numFmtId="0" fontId="37" fillId="7" borderId="1" xfId="0" applyFont="1" applyFill="1" applyBorder="1" applyAlignment="1">
      <alignment vertical="center"/>
    </xf>
    <xf numFmtId="3" fontId="37" fillId="7" borderId="1" xfId="0" applyNumberFormat="1" applyFont="1" applyFill="1" applyBorder="1" applyAlignment="1">
      <alignment horizontal="right" vertical="center"/>
    </xf>
    <xf numFmtId="165" fontId="35" fillId="0" borderId="1" xfId="0" applyNumberFormat="1" applyFont="1" applyBorder="1" applyAlignment="1">
      <alignment horizontal="right" vertical="center"/>
    </xf>
    <xf numFmtId="165" fontId="37" fillId="7" borderId="1" xfId="0" applyNumberFormat="1" applyFont="1" applyFill="1" applyBorder="1" applyAlignment="1">
      <alignment horizontal="right" vertical="center"/>
    </xf>
    <xf numFmtId="0" fontId="3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38" fillId="2" borderId="1" xfId="0" applyFont="1" applyFill="1" applyBorder="1" applyAlignment="1">
      <alignment vertical="center"/>
    </xf>
    <xf numFmtId="165" fontId="35" fillId="0" borderId="1" xfId="0" applyNumberFormat="1" applyFont="1" applyBorder="1" applyAlignment="1">
      <alignment vertical="center"/>
    </xf>
    <xf numFmtId="165" fontId="38" fillId="2" borderId="1" xfId="0" applyNumberFormat="1" applyFont="1" applyFill="1" applyBorder="1" applyAlignment="1">
      <alignment vertical="center"/>
    </xf>
    <xf numFmtId="0" fontId="38" fillId="2" borderId="1" xfId="0" applyFont="1" applyFill="1" applyBorder="1" applyAlignment="1">
      <alignment horizontal="center" vertical="center"/>
    </xf>
    <xf numFmtId="0" fontId="26" fillId="0" borderId="0" xfId="30" applyFont="1" applyAlignment="1">
      <alignment vertical="center" wrapText="1"/>
    </xf>
    <xf numFmtId="0" fontId="5" fillId="0" borderId="0" xfId="30" applyFont="1" applyAlignment="1">
      <alignment vertical="center"/>
    </xf>
    <xf numFmtId="0" fontId="1" fillId="0" borderId="0" xfId="30" applyFont="1" applyAlignment="1">
      <alignment vertical="center"/>
    </xf>
    <xf numFmtId="0" fontId="1" fillId="0" borderId="0" xfId="31" applyFont="1" applyAlignment="1">
      <alignment vertical="center"/>
    </xf>
    <xf numFmtId="0" fontId="5" fillId="0" borderId="0" xfId="31" applyFont="1" applyAlignment="1">
      <alignment vertical="center"/>
    </xf>
    <xf numFmtId="3" fontId="6" fillId="0" borderId="0" xfId="31" applyNumberFormat="1" applyFont="1" applyAlignment="1">
      <alignment horizontal="center" vertical="center"/>
    </xf>
    <xf numFmtId="0" fontId="23" fillId="0" borderId="0" xfId="31" applyFont="1" applyAlignment="1">
      <alignment horizontal="left" vertical="center"/>
    </xf>
    <xf numFmtId="165" fontId="35" fillId="0" borderId="1" xfId="8" applyNumberFormat="1" applyFont="1" applyFill="1" applyBorder="1" applyAlignment="1">
      <alignment horizontal="center" vertical="center"/>
    </xf>
    <xf numFmtId="165" fontId="38" fillId="2" borderId="1" xfId="8" applyNumberFormat="1" applyFont="1" applyFill="1" applyBorder="1" applyAlignment="1">
      <alignment horizontal="center" vertical="center"/>
    </xf>
    <xf numFmtId="0" fontId="38" fillId="7" borderId="1" xfId="31" applyFont="1" applyFill="1" applyBorder="1" applyAlignment="1">
      <alignment horizontal="center" vertical="center" wrapText="1"/>
    </xf>
    <xf numFmtId="0" fontId="35" fillId="0" borderId="0" xfId="31" applyFont="1" applyAlignment="1">
      <alignment vertical="center"/>
    </xf>
    <xf numFmtId="0" fontId="35" fillId="0" borderId="1" xfId="31" applyFont="1" applyBorder="1" applyAlignment="1">
      <alignment vertical="center"/>
    </xf>
    <xf numFmtId="3" fontId="35" fillId="0" borderId="1" xfId="31" applyNumberFormat="1" applyFont="1" applyBorder="1" applyAlignment="1">
      <alignment horizontal="right" vertical="center"/>
    </xf>
    <xf numFmtId="0" fontId="38" fillId="7" borderId="1" xfId="31" applyFont="1" applyFill="1" applyBorder="1" applyAlignment="1">
      <alignment vertical="center" wrapText="1"/>
    </xf>
    <xf numFmtId="3" fontId="38" fillId="7" borderId="1" xfId="31" applyNumberFormat="1" applyFont="1" applyFill="1" applyBorder="1" applyAlignment="1">
      <alignment horizontal="center" vertical="center" wrapText="1"/>
    </xf>
    <xf numFmtId="0" fontId="38" fillId="2" borderId="1" xfId="31" applyFont="1" applyFill="1" applyBorder="1" applyAlignment="1">
      <alignment vertical="center"/>
    </xf>
    <xf numFmtId="0" fontId="38" fillId="2" borderId="1" xfId="3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2" fillId="0" borderId="0" xfId="32" applyFont="1" applyAlignment="1">
      <alignment vertical="center"/>
    </xf>
    <xf numFmtId="0" fontId="43" fillId="0" borderId="0" xfId="32" applyFont="1" applyAlignment="1">
      <alignment vertical="center"/>
    </xf>
    <xf numFmtId="0" fontId="25" fillId="0" borderId="0" xfId="26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/>
    </xf>
    <xf numFmtId="3" fontId="36" fillId="0" borderId="1" xfId="32" applyNumberFormat="1" applyFont="1" applyBorder="1" applyAlignment="1">
      <alignment vertical="center"/>
    </xf>
    <xf numFmtId="165" fontId="36" fillId="0" borderId="1" xfId="33" applyNumberFormat="1" applyFont="1" applyBorder="1" applyAlignment="1">
      <alignment vertical="center"/>
    </xf>
    <xf numFmtId="0" fontId="37" fillId="2" borderId="1" xfId="32" applyFont="1" applyFill="1" applyBorder="1" applyAlignment="1">
      <alignment vertical="center"/>
    </xf>
    <xf numFmtId="0" fontId="37" fillId="2" borderId="1" xfId="32" applyFont="1" applyFill="1" applyBorder="1" applyAlignment="1">
      <alignment horizontal="center" vertical="center"/>
    </xf>
    <xf numFmtId="0" fontId="36" fillId="0" borderId="1" xfId="32" applyFont="1" applyBorder="1" applyAlignment="1">
      <alignment vertical="center" wrapText="1"/>
    </xf>
    <xf numFmtId="3" fontId="36" fillId="0" borderId="1" xfId="32" applyNumberFormat="1" applyFont="1" applyBorder="1" applyAlignment="1">
      <alignment vertical="center" wrapText="1"/>
    </xf>
    <xf numFmtId="0" fontId="42" fillId="0" borderId="0" xfId="32" applyFont="1" applyAlignment="1">
      <alignment vertical="center" wrapText="1"/>
    </xf>
    <xf numFmtId="165" fontId="36" fillId="0" borderId="1" xfId="33" applyNumberFormat="1" applyFont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/>
    </xf>
    <xf numFmtId="3" fontId="37" fillId="2" borderId="1" xfId="0" applyNumberFormat="1" applyFont="1" applyFill="1" applyBorder="1" applyAlignment="1">
      <alignment horizontal="right" vertical="center"/>
    </xf>
    <xf numFmtId="0" fontId="44" fillId="2" borderId="1" xfId="0" applyFont="1" applyFill="1" applyBorder="1" applyAlignment="1">
      <alignment horizontal="center" vertical="center" wrapText="1"/>
    </xf>
    <xf numFmtId="165" fontId="36" fillId="0" borderId="1" xfId="0" applyNumberFormat="1" applyFont="1" applyBorder="1" applyAlignment="1">
      <alignment horizontal="right" vertical="center"/>
    </xf>
    <xf numFmtId="165" fontId="37" fillId="2" borderId="1" xfId="0" applyNumberFormat="1" applyFont="1" applyFill="1" applyBorder="1" applyAlignment="1">
      <alignment horizontal="right" vertical="center"/>
    </xf>
    <xf numFmtId="0" fontId="26" fillId="0" borderId="0" xfId="26" applyFont="1" applyAlignment="1">
      <alignment vertical="center" wrapText="1"/>
    </xf>
    <xf numFmtId="0" fontId="26" fillId="0" borderId="0" xfId="26" applyFont="1" applyAlignment="1">
      <alignment vertical="center"/>
    </xf>
    <xf numFmtId="0" fontId="45" fillId="0" borderId="0" xfId="32" applyFont="1" applyAlignment="1">
      <alignment vertical="center"/>
    </xf>
    <xf numFmtId="0" fontId="46" fillId="0" borderId="0" xfId="32" applyFont="1" applyAlignment="1">
      <alignment vertical="center"/>
    </xf>
    <xf numFmtId="165" fontId="36" fillId="0" borderId="0" xfId="33" applyNumberFormat="1" applyFont="1" applyAlignment="1">
      <alignment horizontal="center" vertical="center"/>
    </xf>
    <xf numFmtId="0" fontId="7" fillId="0" borderId="0" xfId="32" applyFont="1" applyAlignment="1">
      <alignment vertical="center"/>
    </xf>
    <xf numFmtId="0" fontId="46" fillId="0" borderId="1" xfId="32" applyFont="1" applyBorder="1" applyAlignment="1">
      <alignment vertical="center"/>
    </xf>
    <xf numFmtId="168" fontId="46" fillId="0" borderId="1" xfId="32" applyNumberFormat="1" applyFont="1" applyBorder="1" applyAlignment="1">
      <alignment horizontal="center" vertical="center"/>
    </xf>
    <xf numFmtId="0" fontId="47" fillId="0" borderId="0" xfId="32" applyFont="1" applyAlignment="1">
      <alignment horizontal="center" vertical="center"/>
    </xf>
    <xf numFmtId="165" fontId="48" fillId="0" borderId="0" xfId="33" applyNumberFormat="1" applyFont="1" applyBorder="1" applyAlignment="1">
      <alignment horizontal="center" vertical="center"/>
    </xf>
    <xf numFmtId="165" fontId="47" fillId="0" borderId="0" xfId="33" applyNumberFormat="1" applyFont="1" applyBorder="1" applyAlignment="1">
      <alignment horizontal="center" vertical="center"/>
    </xf>
    <xf numFmtId="0" fontId="7" fillId="2" borderId="1" xfId="32" applyFont="1" applyFill="1" applyBorder="1" applyAlignment="1">
      <alignment horizontal="center" vertical="center"/>
    </xf>
    <xf numFmtId="0" fontId="7" fillId="2" borderId="1" xfId="32" applyFont="1" applyFill="1" applyBorder="1" applyAlignment="1">
      <alignment vertical="center"/>
    </xf>
    <xf numFmtId="168" fontId="7" fillId="2" borderId="1" xfId="32" applyNumberFormat="1" applyFont="1" applyFill="1" applyBorder="1" applyAlignment="1">
      <alignment horizontal="center" vertical="center"/>
    </xf>
    <xf numFmtId="0" fontId="7" fillId="2" borderId="1" xfId="32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vertical="center"/>
    </xf>
    <xf numFmtId="3" fontId="37" fillId="3" borderId="1" xfId="0" applyNumberFormat="1" applyFont="1" applyFill="1" applyBorder="1" applyAlignment="1">
      <alignment horizontal="right" vertical="center"/>
    </xf>
    <xf numFmtId="165" fontId="37" fillId="3" borderId="1" xfId="0" applyNumberFormat="1" applyFont="1" applyFill="1" applyBorder="1" applyAlignment="1">
      <alignment horizontal="right"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right" vertical="center"/>
    </xf>
    <xf numFmtId="0" fontId="38" fillId="0" borderId="1" xfId="0" applyFont="1" applyBorder="1" applyAlignment="1">
      <alignment vertical="center" wrapText="1"/>
    </xf>
    <xf numFmtId="3" fontId="38" fillId="0" borderId="1" xfId="0" applyNumberFormat="1" applyFont="1" applyBorder="1" applyAlignment="1">
      <alignment horizontal="right" vertical="center"/>
    </xf>
    <xf numFmtId="0" fontId="37" fillId="2" borderId="1" xfId="0" applyFont="1" applyFill="1" applyBorder="1" applyAlignment="1">
      <alignment vertical="center" wrapText="1"/>
    </xf>
    <xf numFmtId="165" fontId="38" fillId="0" borderId="1" xfId="0" applyNumberFormat="1" applyFont="1" applyBorder="1" applyAlignment="1">
      <alignment horizontal="right" vertical="center"/>
    </xf>
    <xf numFmtId="0" fontId="36" fillId="0" borderId="0" xfId="32" applyFont="1" applyAlignment="1">
      <alignment vertical="center"/>
    </xf>
    <xf numFmtId="0" fontId="36" fillId="0" borderId="0" xfId="32" quotePrefix="1" applyFont="1" applyAlignment="1">
      <alignment vertical="center"/>
    </xf>
    <xf numFmtId="0" fontId="11" fillId="0" borderId="0" xfId="32" applyFont="1" applyAlignment="1">
      <alignment vertical="center"/>
    </xf>
    <xf numFmtId="0" fontId="36" fillId="2" borderId="1" xfId="32" applyFont="1" applyFill="1" applyBorder="1" applyAlignment="1">
      <alignment vertical="center"/>
    </xf>
    <xf numFmtId="0" fontId="36" fillId="2" borderId="1" xfId="32" applyFont="1" applyFill="1" applyBorder="1" applyAlignment="1">
      <alignment horizontal="center" vertical="center"/>
    </xf>
    <xf numFmtId="0" fontId="46" fillId="0" borderId="0" xfId="32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5" fillId="0" borderId="0" xfId="20" applyFont="1" applyAlignment="1">
      <alignment vertical="center"/>
    </xf>
    <xf numFmtId="0" fontId="27" fillId="0" borderId="0" xfId="20" applyFont="1" applyAlignment="1">
      <alignment vertical="center"/>
    </xf>
    <xf numFmtId="0" fontId="49" fillId="0" borderId="0" xfId="20" applyFont="1" applyAlignment="1">
      <alignment vertical="center"/>
    </xf>
    <xf numFmtId="0" fontId="1" fillId="0" borderId="0" xfId="20" applyFont="1" applyAlignment="1">
      <alignment vertical="center"/>
    </xf>
    <xf numFmtId="0" fontId="24" fillId="0" borderId="0" xfId="20" applyFont="1" applyAlignment="1">
      <alignment vertical="center"/>
    </xf>
    <xf numFmtId="0" fontId="6" fillId="0" borderId="0" xfId="20" applyFont="1" applyAlignment="1">
      <alignment vertical="center"/>
    </xf>
    <xf numFmtId="0" fontId="7" fillId="6" borderId="1" xfId="20" applyFont="1" applyFill="1" applyBorder="1" applyAlignment="1">
      <alignment horizontal="justify" vertical="center"/>
    </xf>
    <xf numFmtId="0" fontId="17" fillId="0" borderId="1" xfId="28" applyFont="1" applyBorder="1" applyAlignment="1">
      <alignment horizontal="right" vertical="center" wrapText="1"/>
    </xf>
    <xf numFmtId="167" fontId="17" fillId="0" borderId="3" xfId="29" applyNumberFormat="1" applyFont="1" applyFill="1" applyBorder="1" applyAlignment="1">
      <alignment horizontal="right" vertical="center"/>
    </xf>
    <xf numFmtId="0" fontId="7" fillId="0" borderId="0" xfId="20" applyFont="1" applyAlignment="1">
      <alignment horizontal="justify" vertical="center"/>
    </xf>
    <xf numFmtId="3" fontId="7" fillId="0" borderId="0" xfId="20" applyNumberFormat="1" applyFont="1" applyAlignment="1">
      <alignment horizontal="right" vertical="center"/>
    </xf>
    <xf numFmtId="167" fontId="17" fillId="0" borderId="0" xfId="29" applyNumberFormat="1" applyFont="1" applyFill="1" applyBorder="1" applyAlignment="1">
      <alignment horizontal="right" vertical="center"/>
    </xf>
    <xf numFmtId="3" fontId="17" fillId="0" borderId="3" xfId="28" applyNumberFormat="1" applyFont="1" applyBorder="1" applyAlignment="1">
      <alignment horizontal="right" vertical="center"/>
    </xf>
    <xf numFmtId="3" fontId="6" fillId="0" borderId="0" xfId="20" applyNumberFormat="1" applyFont="1" applyAlignment="1">
      <alignment vertical="center"/>
    </xf>
    <xf numFmtId="0" fontId="50" fillId="0" borderId="0" xfId="20" applyFont="1" applyAlignment="1">
      <alignment vertical="center"/>
    </xf>
    <xf numFmtId="0" fontId="51" fillId="0" borderId="0" xfId="20" applyFont="1" applyAlignment="1">
      <alignment vertical="center"/>
    </xf>
    <xf numFmtId="0" fontId="7" fillId="2" borderId="1" xfId="20" applyFont="1" applyFill="1" applyBorder="1" applyAlignment="1">
      <alignment horizontal="center" vertical="center" wrapText="1"/>
    </xf>
    <xf numFmtId="3" fontId="7" fillId="2" borderId="3" xfId="20" applyNumberFormat="1" applyFont="1" applyFill="1" applyBorder="1" applyAlignment="1">
      <alignment horizontal="right" vertical="center"/>
    </xf>
    <xf numFmtId="0" fontId="36" fillId="0" borderId="1" xfId="0" applyFont="1" applyBorder="1" applyAlignment="1">
      <alignment horizontal="right" vertical="center"/>
    </xf>
    <xf numFmtId="0" fontId="50" fillId="0" borderId="0" xfId="26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6" fillId="0" borderId="0" xfId="0" applyFont="1" applyAlignment="1">
      <alignment horizontal="right" vertical="center" wrapText="1"/>
    </xf>
    <xf numFmtId="0" fontId="53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 wrapText="1"/>
    </xf>
    <xf numFmtId="0" fontId="52" fillId="0" borderId="0" xfId="0" applyFont="1" applyAlignment="1">
      <alignment horizontal="right" vertical="center"/>
    </xf>
    <xf numFmtId="0" fontId="2" fillId="0" borderId="0" xfId="34" applyAlignment="1">
      <alignment vertical="center"/>
    </xf>
    <xf numFmtId="0" fontId="54" fillId="0" borderId="0" xfId="26" applyFont="1" applyAlignment="1">
      <alignment horizontal="left" vertical="center"/>
    </xf>
    <xf numFmtId="0" fontId="54" fillId="0" borderId="0" xfId="34" applyFont="1" applyAlignment="1">
      <alignment vertical="center"/>
    </xf>
    <xf numFmtId="167" fontId="54" fillId="0" borderId="0" xfId="29" applyNumberFormat="1" applyFont="1" applyFill="1" applyBorder="1" applyAlignment="1">
      <alignment vertical="center"/>
    </xf>
    <xf numFmtId="0" fontId="35" fillId="0" borderId="0" xfId="34" applyFont="1" applyAlignment="1">
      <alignment vertical="center" wrapText="1"/>
    </xf>
    <xf numFmtId="0" fontId="53" fillId="0" borderId="0" xfId="34" applyFont="1" applyAlignment="1">
      <alignment vertical="center" wrapText="1"/>
    </xf>
    <xf numFmtId="167" fontId="53" fillId="0" borderId="0" xfId="29" applyNumberFormat="1" applyFont="1" applyFill="1" applyBorder="1" applyAlignment="1">
      <alignment vertical="center" wrapText="1"/>
    </xf>
    <xf numFmtId="0" fontId="35" fillId="0" borderId="0" xfId="34" applyFont="1" applyAlignment="1">
      <alignment vertical="center"/>
    </xf>
    <xf numFmtId="0" fontId="53" fillId="0" borderId="0" xfId="34" applyFont="1" applyAlignment="1">
      <alignment vertical="center"/>
    </xf>
    <xf numFmtId="167" fontId="53" fillId="0" borderId="0" xfId="29" applyNumberFormat="1" applyFont="1" applyFill="1" applyBorder="1" applyAlignment="1">
      <alignment vertical="center"/>
    </xf>
    <xf numFmtId="0" fontId="37" fillId="2" borderId="1" xfId="34" applyFont="1" applyFill="1" applyBorder="1" applyAlignment="1">
      <alignment horizontal="center" vertical="center" wrapText="1"/>
    </xf>
    <xf numFmtId="165" fontId="35" fillId="0" borderId="1" xfId="34" applyNumberFormat="1" applyFont="1" applyBorder="1" applyAlignment="1">
      <alignment vertical="center"/>
    </xf>
    <xf numFmtId="0" fontId="55" fillId="0" borderId="0" xfId="34" applyFont="1" applyAlignment="1">
      <alignment vertical="center"/>
    </xf>
    <xf numFmtId="165" fontId="55" fillId="0" borderId="0" xfId="8" applyNumberFormat="1" applyFont="1" applyFill="1" applyBorder="1" applyAlignment="1">
      <alignment horizontal="center" vertical="center"/>
    </xf>
    <xf numFmtId="0" fontId="55" fillId="0" borderId="1" xfId="34" applyFont="1" applyBorder="1" applyAlignment="1">
      <alignment vertical="center"/>
    </xf>
    <xf numFmtId="0" fontId="37" fillId="0" borderId="0" xfId="34" applyFont="1" applyAlignment="1">
      <alignment horizontal="justify" vertical="center" wrapText="1"/>
    </xf>
    <xf numFmtId="0" fontId="40" fillId="0" borderId="0" xfId="0" applyFont="1" applyAlignment="1">
      <alignment horizontal="left" vertical="center"/>
    </xf>
    <xf numFmtId="0" fontId="54" fillId="0" borderId="0" xfId="34" applyFont="1" applyAlignment="1">
      <alignment horizontal="center" vertical="center"/>
    </xf>
    <xf numFmtId="2" fontId="35" fillId="0" borderId="0" xfId="34" applyNumberFormat="1" applyFont="1" applyAlignment="1">
      <alignment vertical="center"/>
    </xf>
    <xf numFmtId="167" fontId="35" fillId="0" borderId="1" xfId="29" applyNumberFormat="1" applyFont="1" applyFill="1" applyBorder="1" applyAlignment="1">
      <alignment vertical="center"/>
    </xf>
    <xf numFmtId="167" fontId="35" fillId="0" borderId="0" xfId="29" applyNumberFormat="1" applyFont="1" applyFill="1" applyBorder="1" applyAlignment="1">
      <alignment vertical="center"/>
    </xf>
    <xf numFmtId="0" fontId="37" fillId="2" borderId="1" xfId="34" applyFont="1" applyFill="1" applyBorder="1" applyAlignment="1">
      <alignment horizontal="center" vertical="center"/>
    </xf>
    <xf numFmtId="0" fontId="36" fillId="0" borderId="1" xfId="34" applyFont="1" applyBorder="1" applyAlignment="1">
      <alignment horizontal="justify" vertical="center" wrapText="1"/>
    </xf>
    <xf numFmtId="165" fontId="35" fillId="0" borderId="0" xfId="34" applyNumberFormat="1" applyFont="1" applyAlignment="1">
      <alignment vertical="center"/>
    </xf>
    <xf numFmtId="0" fontId="36" fillId="0" borderId="1" xfId="0" applyFont="1" applyBorder="1" applyAlignment="1">
      <alignment horizontal="justify" vertical="center" wrapText="1"/>
    </xf>
    <xf numFmtId="3" fontId="36" fillId="0" borderId="1" xfId="0" applyNumberFormat="1" applyFont="1" applyBorder="1" applyAlignment="1">
      <alignment horizontal="right" vertical="center" wrapText="1"/>
    </xf>
    <xf numFmtId="0" fontId="36" fillId="0" borderId="1" xfId="0" applyFont="1" applyBorder="1" applyAlignment="1">
      <alignment horizontal="right" vertical="center" wrapText="1"/>
    </xf>
    <xf numFmtId="3" fontId="37" fillId="2" borderId="1" xfId="0" applyNumberFormat="1" applyFont="1" applyFill="1" applyBorder="1" applyAlignment="1">
      <alignment horizontal="right" vertical="center" wrapText="1"/>
    </xf>
    <xf numFmtId="3" fontId="37" fillId="3" borderId="1" xfId="0" applyNumberFormat="1" applyFont="1" applyFill="1" applyBorder="1" applyAlignment="1">
      <alignment horizontal="right" vertical="center" wrapText="1"/>
    </xf>
    <xf numFmtId="3" fontId="36" fillId="6" borderId="1" xfId="0" applyNumberFormat="1" applyFont="1" applyFill="1" applyBorder="1" applyAlignment="1">
      <alignment horizontal="right" vertical="center"/>
    </xf>
    <xf numFmtId="0" fontId="36" fillId="6" borderId="1" xfId="0" applyFont="1" applyFill="1" applyBorder="1" applyAlignment="1">
      <alignment horizontal="right" vertical="center"/>
    </xf>
    <xf numFmtId="0" fontId="36" fillId="3" borderId="1" xfId="0" applyFont="1" applyFill="1" applyBorder="1" applyAlignment="1">
      <alignment horizontal="right" vertical="center"/>
    </xf>
    <xf numFmtId="168" fontId="35" fillId="0" borderId="1" xfId="0" applyNumberFormat="1" applyFont="1" applyBorder="1" applyAlignment="1">
      <alignment horizontal="right" vertical="center"/>
    </xf>
    <xf numFmtId="0" fontId="36" fillId="2" borderId="1" xfId="0" applyFont="1" applyFill="1" applyBorder="1" applyAlignment="1">
      <alignment horizontal="right" vertical="center"/>
    </xf>
    <xf numFmtId="0" fontId="52" fillId="0" borderId="0" xfId="0" applyFont="1" applyAlignment="1">
      <alignment horizontal="center" vertical="center" wrapText="1"/>
    </xf>
    <xf numFmtId="0" fontId="29" fillId="0" borderId="0" xfId="24" applyFont="1"/>
    <xf numFmtId="0" fontId="29" fillId="0" borderId="0" xfId="24" applyFont="1" applyFill="1" applyBorder="1" applyAlignment="1"/>
    <xf numFmtId="0" fontId="35" fillId="0" borderId="0" xfId="0" applyFont="1" applyAlignment="1">
      <alignment horizontal="justify" vertical="center" wrapText="1"/>
    </xf>
    <xf numFmtId="0" fontId="35" fillId="0" borderId="1" xfId="0" applyFont="1" applyBorder="1" applyAlignment="1">
      <alignment horizontal="justify" vertical="center" wrapText="1"/>
    </xf>
    <xf numFmtId="3" fontId="35" fillId="0" borderId="1" xfId="0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horizontal="right" vertical="center" wrapText="1"/>
    </xf>
    <xf numFmtId="0" fontId="35" fillId="0" borderId="1" xfId="0" applyFont="1" applyBorder="1" applyAlignment="1">
      <alignment horizontal="justify" vertical="center"/>
    </xf>
    <xf numFmtId="0" fontId="3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9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vertical="center" wrapText="1"/>
    </xf>
    <xf numFmtId="3" fontId="38" fillId="2" borderId="1" xfId="0" applyNumberFormat="1" applyFont="1" applyFill="1" applyBorder="1" applyAlignment="1">
      <alignment horizontal="right" vertical="center" wrapText="1"/>
    </xf>
    <xf numFmtId="10" fontId="0" fillId="0" borderId="0" xfId="0" applyNumberFormat="1" applyAlignment="1">
      <alignment vertical="center"/>
    </xf>
    <xf numFmtId="170" fontId="0" fillId="0" borderId="0" xfId="0" applyNumberFormat="1"/>
    <xf numFmtId="0" fontId="37" fillId="2" borderId="1" xfId="0" applyFont="1" applyFill="1" applyBorder="1" applyAlignment="1">
      <alignment horizontal="right" vertical="center"/>
    </xf>
    <xf numFmtId="0" fontId="37" fillId="8" borderId="1" xfId="0" applyFont="1" applyFill="1" applyBorder="1" applyAlignment="1">
      <alignment vertical="center"/>
    </xf>
    <xf numFmtId="165" fontId="37" fillId="8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37" fillId="0" borderId="1" xfId="0" applyFont="1" applyBorder="1" applyAlignment="1">
      <alignment vertical="center"/>
    </xf>
    <xf numFmtId="3" fontId="37" fillId="0" borderId="1" xfId="0" applyNumberFormat="1" applyFont="1" applyBorder="1" applyAlignment="1">
      <alignment horizontal="right" vertical="center"/>
    </xf>
    <xf numFmtId="165" fontId="36" fillId="84" borderId="1" xfId="0" applyNumberFormat="1" applyFont="1" applyFill="1" applyBorder="1" applyAlignment="1">
      <alignment horizontal="right" vertical="center"/>
    </xf>
    <xf numFmtId="165" fontId="36" fillId="85" borderId="1" xfId="0" applyNumberFormat="1" applyFont="1" applyFill="1" applyBorder="1" applyAlignment="1">
      <alignment horizontal="right" vertical="center"/>
    </xf>
    <xf numFmtId="165" fontId="36" fillId="86" borderId="1" xfId="0" applyNumberFormat="1" applyFont="1" applyFill="1" applyBorder="1" applyAlignment="1">
      <alignment horizontal="right" vertical="center"/>
    </xf>
    <xf numFmtId="165" fontId="36" fillId="87" borderId="1" xfId="0" applyNumberFormat="1" applyFont="1" applyFill="1" applyBorder="1" applyAlignment="1">
      <alignment horizontal="right" vertical="center"/>
    </xf>
    <xf numFmtId="165" fontId="36" fillId="88" borderId="1" xfId="0" applyNumberFormat="1" applyFont="1" applyFill="1" applyBorder="1" applyAlignment="1">
      <alignment horizontal="right" vertical="center"/>
    </xf>
    <xf numFmtId="165" fontId="36" fillId="89" borderId="1" xfId="0" applyNumberFormat="1" applyFont="1" applyFill="1" applyBorder="1" applyAlignment="1">
      <alignment horizontal="right" vertical="center"/>
    </xf>
    <xf numFmtId="165" fontId="36" fillId="90" borderId="1" xfId="0" applyNumberFormat="1" applyFont="1" applyFill="1" applyBorder="1" applyAlignment="1">
      <alignment horizontal="right" vertical="center"/>
    </xf>
    <xf numFmtId="165" fontId="36" fillId="91" borderId="1" xfId="0" applyNumberFormat="1" applyFont="1" applyFill="1" applyBorder="1" applyAlignment="1">
      <alignment horizontal="right" vertical="center"/>
    </xf>
    <xf numFmtId="165" fontId="36" fillId="92" borderId="1" xfId="0" applyNumberFormat="1" applyFont="1" applyFill="1" applyBorder="1" applyAlignment="1">
      <alignment horizontal="right" vertical="center"/>
    </xf>
    <xf numFmtId="165" fontId="36" fillId="93" borderId="1" xfId="0" applyNumberFormat="1" applyFont="1" applyFill="1" applyBorder="1" applyAlignment="1">
      <alignment horizontal="right" vertical="center"/>
    </xf>
    <xf numFmtId="165" fontId="36" fillId="94" borderId="1" xfId="0" applyNumberFormat="1" applyFont="1" applyFill="1" applyBorder="1" applyAlignment="1">
      <alignment horizontal="right" vertical="center"/>
    </xf>
    <xf numFmtId="165" fontId="36" fillId="95" borderId="1" xfId="0" applyNumberFormat="1" applyFont="1" applyFill="1" applyBorder="1" applyAlignment="1">
      <alignment horizontal="right" vertical="center"/>
    </xf>
    <xf numFmtId="165" fontId="36" fillId="96" borderId="1" xfId="0" applyNumberFormat="1" applyFont="1" applyFill="1" applyBorder="1" applyAlignment="1">
      <alignment horizontal="right" vertical="center"/>
    </xf>
    <xf numFmtId="165" fontId="36" fillId="97" borderId="1" xfId="0" applyNumberFormat="1" applyFont="1" applyFill="1" applyBorder="1" applyAlignment="1">
      <alignment horizontal="right" vertical="center"/>
    </xf>
    <xf numFmtId="165" fontId="36" fillId="98" borderId="1" xfId="0" applyNumberFormat="1" applyFont="1" applyFill="1" applyBorder="1" applyAlignment="1">
      <alignment horizontal="right" vertical="center"/>
    </xf>
    <xf numFmtId="165" fontId="36" fillId="99" borderId="1" xfId="0" applyNumberFormat="1" applyFont="1" applyFill="1" applyBorder="1" applyAlignment="1">
      <alignment horizontal="right" vertical="center"/>
    </xf>
    <xf numFmtId="165" fontId="36" fillId="100" borderId="1" xfId="0" applyNumberFormat="1" applyFont="1" applyFill="1" applyBorder="1" applyAlignment="1">
      <alignment horizontal="right" vertical="center"/>
    </xf>
    <xf numFmtId="165" fontId="36" fillId="101" borderId="1" xfId="0" applyNumberFormat="1" applyFont="1" applyFill="1" applyBorder="1" applyAlignment="1">
      <alignment horizontal="right" vertical="center"/>
    </xf>
    <xf numFmtId="165" fontId="36" fillId="102" borderId="1" xfId="0" applyNumberFormat="1" applyFont="1" applyFill="1" applyBorder="1" applyAlignment="1">
      <alignment horizontal="right" vertical="center"/>
    </xf>
    <xf numFmtId="165" fontId="36" fillId="103" borderId="1" xfId="0" applyNumberFormat="1" applyFont="1" applyFill="1" applyBorder="1" applyAlignment="1">
      <alignment horizontal="right" vertical="center"/>
    </xf>
    <xf numFmtId="165" fontId="36" fillId="104" borderId="1" xfId="0" applyNumberFormat="1" applyFont="1" applyFill="1" applyBorder="1" applyAlignment="1">
      <alignment horizontal="right" vertical="center"/>
    </xf>
    <xf numFmtId="165" fontId="36" fillId="105" borderId="1" xfId="0" applyNumberFormat="1" applyFont="1" applyFill="1" applyBorder="1" applyAlignment="1">
      <alignment horizontal="right" vertical="center"/>
    </xf>
    <xf numFmtId="165" fontId="36" fillId="106" borderId="1" xfId="0" applyNumberFormat="1" applyFont="1" applyFill="1" applyBorder="1" applyAlignment="1">
      <alignment horizontal="right" vertical="center"/>
    </xf>
    <xf numFmtId="165" fontId="36" fillId="107" borderId="1" xfId="0" applyNumberFormat="1" applyFont="1" applyFill="1" applyBorder="1" applyAlignment="1">
      <alignment horizontal="right" vertical="center"/>
    </xf>
    <xf numFmtId="165" fontId="36" fillId="108" borderId="1" xfId="0" applyNumberFormat="1" applyFont="1" applyFill="1" applyBorder="1" applyAlignment="1">
      <alignment horizontal="right" vertical="center"/>
    </xf>
    <xf numFmtId="165" fontId="36" fillId="109" borderId="1" xfId="0" applyNumberFormat="1" applyFont="1" applyFill="1" applyBorder="1" applyAlignment="1">
      <alignment horizontal="right" vertical="center"/>
    </xf>
    <xf numFmtId="165" fontId="36" fillId="110" borderId="1" xfId="0" applyNumberFormat="1" applyFont="1" applyFill="1" applyBorder="1" applyAlignment="1">
      <alignment horizontal="right" vertical="center"/>
    </xf>
    <xf numFmtId="165" fontId="36" fillId="111" borderId="1" xfId="0" applyNumberFormat="1" applyFont="1" applyFill="1" applyBorder="1" applyAlignment="1">
      <alignment horizontal="right" vertical="center"/>
    </xf>
    <xf numFmtId="165" fontId="36" fillId="112" borderId="1" xfId="0" applyNumberFormat="1" applyFont="1" applyFill="1" applyBorder="1" applyAlignment="1">
      <alignment horizontal="right" vertical="center"/>
    </xf>
    <xf numFmtId="165" fontId="36" fillId="113" borderId="1" xfId="0" applyNumberFormat="1" applyFont="1" applyFill="1" applyBorder="1" applyAlignment="1">
      <alignment horizontal="right" vertical="center"/>
    </xf>
    <xf numFmtId="165" fontId="36" fillId="114" borderId="1" xfId="0" applyNumberFormat="1" applyFont="1" applyFill="1" applyBorder="1" applyAlignment="1">
      <alignment horizontal="right" vertical="center"/>
    </xf>
    <xf numFmtId="165" fontId="36" fillId="115" borderId="1" xfId="0" applyNumberFormat="1" applyFont="1" applyFill="1" applyBorder="1" applyAlignment="1">
      <alignment horizontal="right" vertical="center"/>
    </xf>
    <xf numFmtId="165" fontId="36" fillId="116" borderId="1" xfId="0" applyNumberFormat="1" applyFont="1" applyFill="1" applyBorder="1" applyAlignment="1">
      <alignment horizontal="right" vertical="center"/>
    </xf>
    <xf numFmtId="165" fontId="36" fillId="117" borderId="1" xfId="0" applyNumberFormat="1" applyFont="1" applyFill="1" applyBorder="1" applyAlignment="1">
      <alignment horizontal="right" vertical="center"/>
    </xf>
    <xf numFmtId="165" fontId="36" fillId="118" borderId="1" xfId="0" applyNumberFormat="1" applyFont="1" applyFill="1" applyBorder="1" applyAlignment="1">
      <alignment horizontal="right" vertical="center"/>
    </xf>
    <xf numFmtId="165" fontId="36" fillId="119" borderId="1" xfId="0" applyNumberFormat="1" applyFont="1" applyFill="1" applyBorder="1" applyAlignment="1">
      <alignment horizontal="right" vertical="center"/>
    </xf>
    <xf numFmtId="165" fontId="36" fillId="120" borderId="1" xfId="0" applyNumberFormat="1" applyFont="1" applyFill="1" applyBorder="1" applyAlignment="1">
      <alignment horizontal="right" vertical="center"/>
    </xf>
    <xf numFmtId="165" fontId="36" fillId="121" borderId="1" xfId="0" applyNumberFormat="1" applyFont="1" applyFill="1" applyBorder="1" applyAlignment="1">
      <alignment horizontal="right" vertical="center"/>
    </xf>
    <xf numFmtId="165" fontId="36" fillId="122" borderId="1" xfId="0" applyNumberFormat="1" applyFont="1" applyFill="1" applyBorder="1" applyAlignment="1">
      <alignment horizontal="right" vertical="center"/>
    </xf>
    <xf numFmtId="165" fontId="36" fillId="123" borderId="1" xfId="0" applyNumberFormat="1" applyFont="1" applyFill="1" applyBorder="1" applyAlignment="1">
      <alignment horizontal="right" vertical="center"/>
    </xf>
    <xf numFmtId="165" fontId="36" fillId="124" borderId="1" xfId="0" applyNumberFormat="1" applyFont="1" applyFill="1" applyBorder="1" applyAlignment="1">
      <alignment horizontal="right" vertical="center"/>
    </xf>
    <xf numFmtId="165" fontId="36" fillId="125" borderId="1" xfId="0" applyNumberFormat="1" applyFont="1" applyFill="1" applyBorder="1" applyAlignment="1">
      <alignment horizontal="right" vertical="center"/>
    </xf>
    <xf numFmtId="165" fontId="36" fillId="126" borderId="1" xfId="0" applyNumberFormat="1" applyFont="1" applyFill="1" applyBorder="1" applyAlignment="1">
      <alignment horizontal="right" vertical="center"/>
    </xf>
    <xf numFmtId="165" fontId="36" fillId="127" borderId="1" xfId="0" applyNumberFormat="1" applyFont="1" applyFill="1" applyBorder="1" applyAlignment="1">
      <alignment horizontal="right" vertical="center"/>
    </xf>
    <xf numFmtId="165" fontId="36" fillId="128" borderId="1" xfId="0" applyNumberFormat="1" applyFont="1" applyFill="1" applyBorder="1" applyAlignment="1">
      <alignment horizontal="right" vertical="center"/>
    </xf>
    <xf numFmtId="165" fontId="36" fillId="129" borderId="1" xfId="0" applyNumberFormat="1" applyFont="1" applyFill="1" applyBorder="1" applyAlignment="1">
      <alignment horizontal="right" vertical="center"/>
    </xf>
    <xf numFmtId="165" fontId="36" fillId="130" borderId="1" xfId="0" applyNumberFormat="1" applyFont="1" applyFill="1" applyBorder="1" applyAlignment="1">
      <alignment horizontal="right" vertical="center"/>
    </xf>
    <xf numFmtId="165" fontId="36" fillId="131" borderId="1" xfId="0" applyNumberFormat="1" applyFont="1" applyFill="1" applyBorder="1" applyAlignment="1">
      <alignment horizontal="right" vertical="center"/>
    </xf>
    <xf numFmtId="165" fontId="36" fillId="132" borderId="1" xfId="0" applyNumberFormat="1" applyFont="1" applyFill="1" applyBorder="1" applyAlignment="1">
      <alignment horizontal="right" vertical="center"/>
    </xf>
    <xf numFmtId="165" fontId="36" fillId="133" borderId="1" xfId="0" applyNumberFormat="1" applyFont="1" applyFill="1" applyBorder="1" applyAlignment="1">
      <alignment horizontal="right" vertical="center"/>
    </xf>
    <xf numFmtId="165" fontId="36" fillId="134" borderId="1" xfId="0" applyNumberFormat="1" applyFont="1" applyFill="1" applyBorder="1" applyAlignment="1">
      <alignment horizontal="right" vertical="center"/>
    </xf>
    <xf numFmtId="165" fontId="36" fillId="135" borderId="1" xfId="0" applyNumberFormat="1" applyFont="1" applyFill="1" applyBorder="1" applyAlignment="1">
      <alignment horizontal="right" vertical="center"/>
    </xf>
    <xf numFmtId="165" fontId="36" fillId="136" borderId="1" xfId="0" applyNumberFormat="1" applyFont="1" applyFill="1" applyBorder="1" applyAlignment="1">
      <alignment horizontal="right" vertical="center"/>
    </xf>
    <xf numFmtId="165" fontId="36" fillId="137" borderId="1" xfId="0" applyNumberFormat="1" applyFont="1" applyFill="1" applyBorder="1" applyAlignment="1">
      <alignment horizontal="right" vertical="center"/>
    </xf>
    <xf numFmtId="165" fontId="36" fillId="138" borderId="1" xfId="0" applyNumberFormat="1" applyFont="1" applyFill="1" applyBorder="1" applyAlignment="1">
      <alignment horizontal="right" vertical="center"/>
    </xf>
    <xf numFmtId="165" fontId="36" fillId="139" borderId="1" xfId="0" applyNumberFormat="1" applyFont="1" applyFill="1" applyBorder="1" applyAlignment="1">
      <alignment horizontal="right" vertical="center"/>
    </xf>
    <xf numFmtId="165" fontId="36" fillId="140" borderId="1" xfId="0" applyNumberFormat="1" applyFont="1" applyFill="1" applyBorder="1" applyAlignment="1">
      <alignment horizontal="right" vertical="center"/>
    </xf>
    <xf numFmtId="165" fontId="36" fillId="141" borderId="1" xfId="0" applyNumberFormat="1" applyFont="1" applyFill="1" applyBorder="1" applyAlignment="1">
      <alignment horizontal="right" vertical="center"/>
    </xf>
    <xf numFmtId="165" fontId="36" fillId="142" borderId="1" xfId="0" applyNumberFormat="1" applyFont="1" applyFill="1" applyBorder="1" applyAlignment="1">
      <alignment horizontal="right" vertical="center"/>
    </xf>
    <xf numFmtId="165" fontId="36" fillId="143" borderId="1" xfId="0" applyNumberFormat="1" applyFont="1" applyFill="1" applyBorder="1" applyAlignment="1">
      <alignment horizontal="right" vertical="center"/>
    </xf>
    <xf numFmtId="165" fontId="36" fillId="144" borderId="1" xfId="0" applyNumberFormat="1" applyFont="1" applyFill="1" applyBorder="1" applyAlignment="1">
      <alignment horizontal="right" vertical="center"/>
    </xf>
    <xf numFmtId="165" fontId="36" fillId="145" borderId="1" xfId="0" applyNumberFormat="1" applyFont="1" applyFill="1" applyBorder="1" applyAlignment="1">
      <alignment horizontal="right" vertical="center"/>
    </xf>
    <xf numFmtId="165" fontId="36" fillId="146" borderId="1" xfId="0" applyNumberFormat="1" applyFont="1" applyFill="1" applyBorder="1" applyAlignment="1">
      <alignment horizontal="right" vertical="center"/>
    </xf>
    <xf numFmtId="165" fontId="36" fillId="147" borderId="1" xfId="0" applyNumberFormat="1" applyFont="1" applyFill="1" applyBorder="1" applyAlignment="1">
      <alignment horizontal="right" vertical="center"/>
    </xf>
    <xf numFmtId="165" fontId="36" fillId="148" borderId="1" xfId="0" applyNumberFormat="1" applyFont="1" applyFill="1" applyBorder="1" applyAlignment="1">
      <alignment horizontal="right" vertical="center"/>
    </xf>
    <xf numFmtId="165" fontId="36" fillId="149" borderId="1" xfId="0" applyNumberFormat="1" applyFont="1" applyFill="1" applyBorder="1" applyAlignment="1">
      <alignment horizontal="right" vertical="center"/>
    </xf>
    <xf numFmtId="165" fontId="36" fillId="150" borderId="1" xfId="0" applyNumberFormat="1" applyFont="1" applyFill="1" applyBorder="1" applyAlignment="1">
      <alignment horizontal="right" vertical="center"/>
    </xf>
    <xf numFmtId="165" fontId="36" fillId="151" borderId="1" xfId="0" applyNumberFormat="1" applyFont="1" applyFill="1" applyBorder="1" applyAlignment="1">
      <alignment horizontal="right" vertical="center"/>
    </xf>
    <xf numFmtId="165" fontId="36" fillId="152" borderId="1" xfId="0" applyNumberFormat="1" applyFont="1" applyFill="1" applyBorder="1" applyAlignment="1">
      <alignment horizontal="right" vertical="center"/>
    </xf>
    <xf numFmtId="0" fontId="38" fillId="0" borderId="1" xfId="0" applyFont="1" applyBorder="1" applyAlignment="1">
      <alignment horizontal="right" vertical="center"/>
    </xf>
    <xf numFmtId="165" fontId="36" fillId="9" borderId="1" xfId="0" applyNumberFormat="1" applyFont="1" applyFill="1" applyBorder="1" applyAlignment="1">
      <alignment horizontal="right" vertical="center"/>
    </xf>
    <xf numFmtId="165" fontId="36" fillId="10" borderId="1" xfId="0" applyNumberFormat="1" applyFont="1" applyFill="1" applyBorder="1" applyAlignment="1">
      <alignment horizontal="right" vertical="center"/>
    </xf>
    <xf numFmtId="165" fontId="36" fillId="11" borderId="1" xfId="0" applyNumberFormat="1" applyFont="1" applyFill="1" applyBorder="1" applyAlignment="1">
      <alignment horizontal="right" vertical="center"/>
    </xf>
    <xf numFmtId="165" fontId="36" fillId="12" borderId="1" xfId="0" applyNumberFormat="1" applyFont="1" applyFill="1" applyBorder="1" applyAlignment="1">
      <alignment horizontal="right" vertical="center"/>
    </xf>
    <xf numFmtId="165" fontId="36" fillId="13" borderId="1" xfId="0" applyNumberFormat="1" applyFont="1" applyFill="1" applyBorder="1" applyAlignment="1">
      <alignment horizontal="right" vertical="center"/>
    </xf>
    <xf numFmtId="165" fontId="53" fillId="14" borderId="1" xfId="0" applyNumberFormat="1" applyFont="1" applyFill="1" applyBorder="1" applyAlignment="1">
      <alignment horizontal="right" vertical="center"/>
    </xf>
    <xf numFmtId="165" fontId="53" fillId="15" borderId="1" xfId="0" applyNumberFormat="1" applyFont="1" applyFill="1" applyBorder="1" applyAlignment="1">
      <alignment horizontal="right" vertical="center"/>
    </xf>
    <xf numFmtId="165" fontId="53" fillId="16" borderId="1" xfId="0" applyNumberFormat="1" applyFont="1" applyFill="1" applyBorder="1" applyAlignment="1">
      <alignment horizontal="right" vertical="center"/>
    </xf>
    <xf numFmtId="165" fontId="53" fillId="17" borderId="1" xfId="0" applyNumberFormat="1" applyFont="1" applyFill="1" applyBorder="1" applyAlignment="1">
      <alignment horizontal="right" vertical="center"/>
    </xf>
    <xf numFmtId="165" fontId="53" fillId="18" borderId="1" xfId="0" applyNumberFormat="1" applyFont="1" applyFill="1" applyBorder="1" applyAlignment="1">
      <alignment horizontal="right" vertical="center"/>
    </xf>
    <xf numFmtId="165" fontId="36" fillId="19" borderId="1" xfId="0" applyNumberFormat="1" applyFont="1" applyFill="1" applyBorder="1" applyAlignment="1">
      <alignment horizontal="right" vertical="center"/>
    </xf>
    <xf numFmtId="165" fontId="36" fillId="20" borderId="1" xfId="0" applyNumberFormat="1" applyFont="1" applyFill="1" applyBorder="1" applyAlignment="1">
      <alignment horizontal="right" vertical="center"/>
    </xf>
    <xf numFmtId="165" fontId="36" fillId="21" borderId="1" xfId="0" applyNumberFormat="1" applyFont="1" applyFill="1" applyBorder="1" applyAlignment="1">
      <alignment horizontal="right" vertical="center"/>
    </xf>
    <xf numFmtId="165" fontId="36" fillId="22" borderId="1" xfId="0" applyNumberFormat="1" applyFont="1" applyFill="1" applyBorder="1" applyAlignment="1">
      <alignment horizontal="right" vertical="center"/>
    </xf>
    <xf numFmtId="165" fontId="36" fillId="23" borderId="1" xfId="0" applyNumberFormat="1" applyFont="1" applyFill="1" applyBorder="1" applyAlignment="1">
      <alignment horizontal="right" vertical="center"/>
    </xf>
    <xf numFmtId="165" fontId="36" fillId="24" borderId="1" xfId="0" applyNumberFormat="1" applyFont="1" applyFill="1" applyBorder="1" applyAlignment="1">
      <alignment horizontal="right" vertical="center"/>
    </xf>
    <xf numFmtId="165" fontId="36" fillId="25" borderId="1" xfId="0" applyNumberFormat="1" applyFont="1" applyFill="1" applyBorder="1" applyAlignment="1">
      <alignment horizontal="right" vertical="center"/>
    </xf>
    <xf numFmtId="165" fontId="36" fillId="26" borderId="1" xfId="0" applyNumberFormat="1" applyFont="1" applyFill="1" applyBorder="1" applyAlignment="1">
      <alignment horizontal="right" vertical="center"/>
    </xf>
    <xf numFmtId="165" fontId="36" fillId="27" borderId="1" xfId="0" applyNumberFormat="1" applyFont="1" applyFill="1" applyBorder="1" applyAlignment="1">
      <alignment horizontal="right" vertical="center"/>
    </xf>
    <xf numFmtId="165" fontId="36" fillId="28" borderId="1" xfId="0" applyNumberFormat="1" applyFont="1" applyFill="1" applyBorder="1" applyAlignment="1">
      <alignment horizontal="right" vertical="center"/>
    </xf>
    <xf numFmtId="165" fontId="37" fillId="29" borderId="1" xfId="0" applyNumberFormat="1" applyFont="1" applyFill="1" applyBorder="1" applyAlignment="1">
      <alignment horizontal="right" vertical="center"/>
    </xf>
    <xf numFmtId="165" fontId="37" fillId="11" borderId="1" xfId="0" applyNumberFormat="1" applyFont="1" applyFill="1" applyBorder="1" applyAlignment="1">
      <alignment horizontal="right" vertical="center"/>
    </xf>
    <xf numFmtId="165" fontId="37" fillId="30" borderId="1" xfId="0" applyNumberFormat="1" applyFont="1" applyFill="1" applyBorder="1" applyAlignment="1">
      <alignment horizontal="right" vertical="center"/>
    </xf>
    <xf numFmtId="165" fontId="37" fillId="31" borderId="1" xfId="0" applyNumberFormat="1" applyFont="1" applyFill="1" applyBorder="1" applyAlignment="1">
      <alignment horizontal="right" vertical="center"/>
    </xf>
    <xf numFmtId="165" fontId="37" fillId="6" borderId="1" xfId="0" applyNumberFormat="1" applyFont="1" applyFill="1" applyBorder="1" applyAlignment="1">
      <alignment horizontal="right" vertical="center"/>
    </xf>
    <xf numFmtId="165" fontId="36" fillId="32" borderId="1" xfId="0" applyNumberFormat="1" applyFont="1" applyFill="1" applyBorder="1" applyAlignment="1">
      <alignment horizontal="right" vertical="center"/>
    </xf>
    <xf numFmtId="165" fontId="53" fillId="33" borderId="1" xfId="0" applyNumberFormat="1" applyFont="1" applyFill="1" applyBorder="1" applyAlignment="1">
      <alignment horizontal="right" vertical="center"/>
    </xf>
    <xf numFmtId="165" fontId="53" fillId="34" borderId="1" xfId="0" applyNumberFormat="1" applyFont="1" applyFill="1" applyBorder="1" applyAlignment="1">
      <alignment horizontal="right" vertical="center"/>
    </xf>
    <xf numFmtId="165" fontId="36" fillId="35" borderId="1" xfId="0" applyNumberFormat="1" applyFont="1" applyFill="1" applyBorder="1" applyAlignment="1">
      <alignment horizontal="right" vertical="center"/>
    </xf>
    <xf numFmtId="165" fontId="36" fillId="36" borderId="1" xfId="0" applyNumberFormat="1" applyFont="1" applyFill="1" applyBorder="1" applyAlignment="1">
      <alignment horizontal="right" vertical="center"/>
    </xf>
    <xf numFmtId="165" fontId="36" fillId="37" borderId="1" xfId="0" applyNumberFormat="1" applyFont="1" applyFill="1" applyBorder="1" applyAlignment="1">
      <alignment horizontal="right" vertical="center"/>
    </xf>
    <xf numFmtId="165" fontId="53" fillId="38" borderId="1" xfId="0" applyNumberFormat="1" applyFont="1" applyFill="1" applyBorder="1" applyAlignment="1">
      <alignment horizontal="right" vertical="center"/>
    </xf>
    <xf numFmtId="165" fontId="53" fillId="39" borderId="1" xfId="0" applyNumberFormat="1" applyFont="1" applyFill="1" applyBorder="1" applyAlignment="1">
      <alignment horizontal="right" vertical="center"/>
    </xf>
    <xf numFmtId="165" fontId="53" fillId="40" borderId="1" xfId="0" applyNumberFormat="1" applyFont="1" applyFill="1" applyBorder="1" applyAlignment="1">
      <alignment horizontal="right" vertical="center"/>
    </xf>
    <xf numFmtId="165" fontId="53" fillId="41" borderId="1" xfId="0" applyNumberFormat="1" applyFont="1" applyFill="1" applyBorder="1" applyAlignment="1">
      <alignment horizontal="right" vertical="center"/>
    </xf>
    <xf numFmtId="165" fontId="36" fillId="6" borderId="1" xfId="0" applyNumberFormat="1" applyFont="1" applyFill="1" applyBorder="1" applyAlignment="1">
      <alignment horizontal="right" vertical="center"/>
    </xf>
    <xf numFmtId="165" fontId="36" fillId="42" borderId="1" xfId="0" applyNumberFormat="1" applyFont="1" applyFill="1" applyBorder="1" applyAlignment="1">
      <alignment horizontal="right" vertical="center"/>
    </xf>
    <xf numFmtId="165" fontId="36" fillId="43" borderId="1" xfId="0" applyNumberFormat="1" applyFont="1" applyFill="1" applyBorder="1" applyAlignment="1">
      <alignment horizontal="right" vertical="center"/>
    </xf>
    <xf numFmtId="165" fontId="36" fillId="44" borderId="1" xfId="0" applyNumberFormat="1" applyFont="1" applyFill="1" applyBorder="1" applyAlignment="1">
      <alignment horizontal="right" vertical="center"/>
    </xf>
    <xf numFmtId="165" fontId="36" fillId="45" borderId="1" xfId="0" applyNumberFormat="1" applyFont="1" applyFill="1" applyBorder="1" applyAlignment="1">
      <alignment horizontal="right" vertical="center"/>
    </xf>
    <xf numFmtId="165" fontId="37" fillId="46" borderId="1" xfId="0" applyNumberFormat="1" applyFont="1" applyFill="1" applyBorder="1" applyAlignment="1">
      <alignment horizontal="right" vertical="center"/>
    </xf>
    <xf numFmtId="165" fontId="37" fillId="47" borderId="1" xfId="0" applyNumberFormat="1" applyFont="1" applyFill="1" applyBorder="1" applyAlignment="1">
      <alignment horizontal="right" vertical="center"/>
    </xf>
    <xf numFmtId="165" fontId="37" fillId="48" borderId="1" xfId="0" applyNumberFormat="1" applyFont="1" applyFill="1" applyBorder="1" applyAlignment="1">
      <alignment horizontal="right" vertical="center"/>
    </xf>
    <xf numFmtId="165" fontId="52" fillId="49" borderId="1" xfId="0" applyNumberFormat="1" applyFont="1" applyFill="1" applyBorder="1" applyAlignment="1">
      <alignment horizontal="right" vertical="center"/>
    </xf>
    <xf numFmtId="165" fontId="52" fillId="41" borderId="1" xfId="0" applyNumberFormat="1" applyFont="1" applyFill="1" applyBorder="1" applyAlignment="1">
      <alignment horizontal="right" vertical="center"/>
    </xf>
    <xf numFmtId="165" fontId="37" fillId="50" borderId="1" xfId="0" applyNumberFormat="1" applyFont="1" applyFill="1" applyBorder="1" applyAlignment="1">
      <alignment horizontal="right" vertical="center"/>
    </xf>
    <xf numFmtId="165" fontId="36" fillId="51" borderId="1" xfId="0" applyNumberFormat="1" applyFont="1" applyFill="1" applyBorder="1" applyAlignment="1">
      <alignment horizontal="right" vertical="center"/>
    </xf>
    <xf numFmtId="165" fontId="36" fillId="52" borderId="1" xfId="0" applyNumberFormat="1" applyFont="1" applyFill="1" applyBorder="1" applyAlignment="1">
      <alignment horizontal="right" vertical="center"/>
    </xf>
    <xf numFmtId="165" fontId="36" fillId="53" borderId="1" xfId="0" applyNumberFormat="1" applyFont="1" applyFill="1" applyBorder="1" applyAlignment="1">
      <alignment horizontal="right" vertical="center"/>
    </xf>
    <xf numFmtId="165" fontId="36" fillId="54" borderId="1" xfId="0" applyNumberFormat="1" applyFont="1" applyFill="1" applyBorder="1" applyAlignment="1">
      <alignment horizontal="right" vertical="center"/>
    </xf>
    <xf numFmtId="165" fontId="36" fillId="55" borderId="1" xfId="0" applyNumberFormat="1" applyFont="1" applyFill="1" applyBorder="1" applyAlignment="1">
      <alignment horizontal="right" vertical="center"/>
    </xf>
    <xf numFmtId="165" fontId="36" fillId="56" borderId="1" xfId="0" applyNumberFormat="1" applyFont="1" applyFill="1" applyBorder="1" applyAlignment="1">
      <alignment horizontal="right" vertical="center"/>
    </xf>
    <xf numFmtId="165" fontId="53" fillId="57" borderId="1" xfId="0" applyNumberFormat="1" applyFont="1" applyFill="1" applyBorder="1" applyAlignment="1">
      <alignment horizontal="right" vertical="center"/>
    </xf>
    <xf numFmtId="165" fontId="53" fillId="58" borderId="1" xfId="0" applyNumberFormat="1" applyFont="1" applyFill="1" applyBorder="1" applyAlignment="1">
      <alignment horizontal="right" vertical="center"/>
    </xf>
    <xf numFmtId="165" fontId="53" fillId="59" borderId="1" xfId="0" applyNumberFormat="1" applyFont="1" applyFill="1" applyBorder="1" applyAlignment="1">
      <alignment horizontal="right" vertical="center"/>
    </xf>
    <xf numFmtId="165" fontId="36" fillId="60" borderId="1" xfId="0" applyNumberFormat="1" applyFont="1" applyFill="1" applyBorder="1" applyAlignment="1">
      <alignment horizontal="right" vertical="center"/>
    </xf>
    <xf numFmtId="165" fontId="36" fillId="30" borderId="1" xfId="0" applyNumberFormat="1" applyFont="1" applyFill="1" applyBorder="1" applyAlignment="1">
      <alignment horizontal="right" vertical="center"/>
    </xf>
    <xf numFmtId="165" fontId="36" fillId="61" borderId="1" xfId="0" applyNumberFormat="1" applyFont="1" applyFill="1" applyBorder="1" applyAlignment="1">
      <alignment horizontal="right" vertical="center"/>
    </xf>
    <xf numFmtId="165" fontId="36" fillId="29" borderId="1" xfId="0" applyNumberFormat="1" applyFont="1" applyFill="1" applyBorder="1" applyAlignment="1">
      <alignment horizontal="right" vertical="center"/>
    </xf>
    <xf numFmtId="165" fontId="36" fillId="62" borderId="1" xfId="0" applyNumberFormat="1" applyFont="1" applyFill="1" applyBorder="1" applyAlignment="1">
      <alignment horizontal="right" vertical="center"/>
    </xf>
    <xf numFmtId="165" fontId="37" fillId="37" borderId="1" xfId="0" applyNumberFormat="1" applyFont="1" applyFill="1" applyBorder="1" applyAlignment="1">
      <alignment horizontal="right" vertical="center"/>
    </xf>
    <xf numFmtId="165" fontId="37" fillId="63" borderId="1" xfId="0" applyNumberFormat="1" applyFont="1" applyFill="1" applyBorder="1" applyAlignment="1">
      <alignment horizontal="right" vertical="center"/>
    </xf>
    <xf numFmtId="165" fontId="37" fillId="64" borderId="1" xfId="0" applyNumberFormat="1" applyFont="1" applyFill="1" applyBorder="1" applyAlignment="1">
      <alignment horizontal="right" vertical="center"/>
    </xf>
    <xf numFmtId="165" fontId="37" fillId="65" borderId="1" xfId="0" applyNumberFormat="1" applyFont="1" applyFill="1" applyBorder="1" applyAlignment="1">
      <alignment horizontal="right" vertical="center"/>
    </xf>
    <xf numFmtId="165" fontId="37" fillId="66" borderId="1" xfId="0" applyNumberFormat="1" applyFont="1" applyFill="1" applyBorder="1" applyAlignment="1">
      <alignment horizontal="right" vertical="center"/>
    </xf>
    <xf numFmtId="165" fontId="37" fillId="54" borderId="1" xfId="0" applyNumberFormat="1" applyFont="1" applyFill="1" applyBorder="1" applyAlignment="1">
      <alignment horizontal="right" vertical="center"/>
    </xf>
    <xf numFmtId="165" fontId="36" fillId="67" borderId="1" xfId="0" applyNumberFormat="1" applyFont="1" applyFill="1" applyBorder="1" applyAlignment="1">
      <alignment horizontal="right" vertical="center"/>
    </xf>
    <xf numFmtId="165" fontId="36" fillId="68" borderId="1" xfId="0" applyNumberFormat="1" applyFont="1" applyFill="1" applyBorder="1" applyAlignment="1">
      <alignment horizontal="right" vertical="center"/>
    </xf>
    <xf numFmtId="165" fontId="36" fillId="69" borderId="1" xfId="0" applyNumberFormat="1" applyFont="1" applyFill="1" applyBorder="1" applyAlignment="1">
      <alignment horizontal="right" vertical="center"/>
    </xf>
    <xf numFmtId="165" fontId="53" fillId="70" borderId="1" xfId="0" applyNumberFormat="1" applyFont="1" applyFill="1" applyBorder="1" applyAlignment="1">
      <alignment horizontal="right" vertical="center"/>
    </xf>
    <xf numFmtId="165" fontId="36" fillId="71" borderId="1" xfId="0" applyNumberFormat="1" applyFont="1" applyFill="1" applyBorder="1" applyAlignment="1">
      <alignment horizontal="right" vertical="center"/>
    </xf>
    <xf numFmtId="165" fontId="36" fillId="65" borderId="1" xfId="0" applyNumberFormat="1" applyFont="1" applyFill="1" applyBorder="1" applyAlignment="1">
      <alignment horizontal="right" vertical="center"/>
    </xf>
    <xf numFmtId="165" fontId="36" fillId="72" borderId="1" xfId="0" applyNumberFormat="1" applyFont="1" applyFill="1" applyBorder="1" applyAlignment="1">
      <alignment horizontal="right" vertical="center"/>
    </xf>
    <xf numFmtId="165" fontId="53" fillId="73" borderId="1" xfId="0" applyNumberFormat="1" applyFont="1" applyFill="1" applyBorder="1" applyAlignment="1">
      <alignment horizontal="right" vertical="center"/>
    </xf>
    <xf numFmtId="165" fontId="53" fillId="74" borderId="1" xfId="0" applyNumberFormat="1" applyFont="1" applyFill="1" applyBorder="1" applyAlignment="1">
      <alignment horizontal="right" vertical="center"/>
    </xf>
    <xf numFmtId="165" fontId="53" fillId="75" borderId="1" xfId="0" applyNumberFormat="1" applyFont="1" applyFill="1" applyBorder="1" applyAlignment="1">
      <alignment horizontal="right" vertical="center"/>
    </xf>
    <xf numFmtId="165" fontId="53" fillId="76" borderId="1" xfId="0" applyNumberFormat="1" applyFont="1" applyFill="1" applyBorder="1" applyAlignment="1">
      <alignment horizontal="right" vertical="center"/>
    </xf>
    <xf numFmtId="165" fontId="36" fillId="77" borderId="1" xfId="0" applyNumberFormat="1" applyFont="1" applyFill="1" applyBorder="1" applyAlignment="1">
      <alignment horizontal="right" vertical="center"/>
    </xf>
    <xf numFmtId="165" fontId="36" fillId="78" borderId="1" xfId="0" applyNumberFormat="1" applyFont="1" applyFill="1" applyBorder="1" applyAlignment="1">
      <alignment horizontal="right" vertical="center"/>
    </xf>
    <xf numFmtId="165" fontId="36" fillId="79" borderId="1" xfId="0" applyNumberFormat="1" applyFont="1" applyFill="1" applyBorder="1" applyAlignment="1">
      <alignment horizontal="right" vertical="center"/>
    </xf>
    <xf numFmtId="165" fontId="36" fillId="80" borderId="1" xfId="0" applyNumberFormat="1" applyFont="1" applyFill="1" applyBorder="1" applyAlignment="1">
      <alignment horizontal="right" vertical="center"/>
    </xf>
    <xf numFmtId="165" fontId="36" fillId="81" borderId="1" xfId="0" applyNumberFormat="1" applyFont="1" applyFill="1" applyBorder="1" applyAlignment="1">
      <alignment horizontal="right" vertical="center"/>
    </xf>
    <xf numFmtId="165" fontId="37" fillId="20" borderId="1" xfId="0" applyNumberFormat="1" applyFont="1" applyFill="1" applyBorder="1" applyAlignment="1">
      <alignment horizontal="right" vertical="center"/>
    </xf>
    <xf numFmtId="165" fontId="37" fillId="19" borderId="1" xfId="0" applyNumberFormat="1" applyFont="1" applyFill="1" applyBorder="1" applyAlignment="1">
      <alignment horizontal="right" vertical="center"/>
    </xf>
    <xf numFmtId="165" fontId="52" fillId="82" borderId="1" xfId="0" applyNumberFormat="1" applyFont="1" applyFill="1" applyBorder="1" applyAlignment="1">
      <alignment horizontal="right" vertical="center"/>
    </xf>
    <xf numFmtId="165" fontId="37" fillId="22" borderId="1" xfId="0" applyNumberFormat="1" applyFont="1" applyFill="1" applyBorder="1" applyAlignment="1">
      <alignment horizontal="right" vertical="center"/>
    </xf>
    <xf numFmtId="165" fontId="37" fillId="83" borderId="1" xfId="0" applyNumberFormat="1" applyFont="1" applyFill="1" applyBorder="1" applyAlignment="1">
      <alignment horizontal="right" vertical="center"/>
    </xf>
    <xf numFmtId="165" fontId="52" fillId="83" borderId="1" xfId="0" applyNumberFormat="1" applyFont="1" applyFill="1" applyBorder="1" applyAlignment="1">
      <alignment horizontal="right" vertical="center"/>
    </xf>
    <xf numFmtId="0" fontId="29" fillId="0" borderId="0" xfId="24" applyFont="1" applyAlignment="1">
      <alignment vertical="center"/>
    </xf>
    <xf numFmtId="0" fontId="41" fillId="0" borderId="0" xfId="0" applyFont="1" applyAlignment="1">
      <alignment vertical="center"/>
    </xf>
    <xf numFmtId="3" fontId="35" fillId="0" borderId="1" xfId="0" applyNumberFormat="1" applyFont="1" applyBorder="1" applyAlignment="1">
      <alignment vertical="center"/>
    </xf>
    <xf numFmtId="3" fontId="38" fillId="2" borderId="1" xfId="0" applyNumberFormat="1" applyFont="1" applyFill="1" applyBorder="1" applyAlignment="1">
      <alignment vertical="center"/>
    </xf>
    <xf numFmtId="0" fontId="38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right"/>
    </xf>
    <xf numFmtId="165" fontId="35" fillId="0" borderId="1" xfId="27" applyNumberFormat="1" applyFont="1" applyFill="1" applyBorder="1" applyAlignment="1">
      <alignment vertical="center"/>
    </xf>
    <xf numFmtId="165" fontId="38" fillId="2" borderId="1" xfId="27" applyNumberFormat="1" applyFont="1" applyFill="1" applyBorder="1" applyAlignment="1">
      <alignment vertical="center"/>
    </xf>
    <xf numFmtId="165" fontId="35" fillId="0" borderId="1" xfId="27" applyNumberFormat="1" applyFont="1" applyBorder="1" applyAlignment="1">
      <alignment vertical="center"/>
    </xf>
    <xf numFmtId="165" fontId="35" fillId="0" borderId="0" xfId="27" applyNumberFormat="1" applyFont="1" applyFill="1" applyBorder="1" applyAlignment="1">
      <alignment vertical="center"/>
    </xf>
    <xf numFmtId="165" fontId="38" fillId="0" borderId="0" xfId="27" applyNumberFormat="1" applyFont="1" applyFill="1" applyBorder="1" applyAlignment="1">
      <alignment vertical="center"/>
    </xf>
    <xf numFmtId="165" fontId="0" fillId="0" borderId="0" xfId="0" applyNumberFormat="1"/>
    <xf numFmtId="165" fontId="35" fillId="0" borderId="1" xfId="0" applyNumberFormat="1" applyFont="1" applyBorder="1"/>
    <xf numFmtId="3" fontId="35" fillId="0" borderId="1" xfId="0" applyNumberFormat="1" applyFont="1" applyBorder="1" applyAlignment="1">
      <alignment horizontal="right"/>
    </xf>
    <xf numFmtId="0" fontId="38" fillId="0" borderId="0" xfId="0" applyFont="1" applyAlignment="1">
      <alignment horizontal="center"/>
    </xf>
    <xf numFmtId="165" fontId="35" fillId="0" borderId="0" xfId="27" applyNumberFormat="1" applyFont="1"/>
    <xf numFmtId="0" fontId="35" fillId="0" borderId="0" xfId="0" applyFont="1" applyAlignment="1">
      <alignment vertical="center" wrapText="1"/>
    </xf>
    <xf numFmtId="165" fontId="35" fillId="0" borderId="0" xfId="0" applyNumberFormat="1" applyFont="1"/>
    <xf numFmtId="165" fontId="35" fillId="0" borderId="1" xfId="0" applyNumberFormat="1" applyFont="1" applyBorder="1" applyAlignment="1">
      <alignment horizontal="right" vertical="center" wrapText="1"/>
    </xf>
    <xf numFmtId="165" fontId="35" fillId="0" borderId="1" xfId="27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horizontal="left" vertical="center"/>
    </xf>
    <xf numFmtId="0" fontId="35" fillId="0" borderId="1" xfId="0" applyFont="1" applyBorder="1"/>
    <xf numFmtId="165" fontId="0" fillId="0" borderId="0" xfId="0" applyNumberFormat="1" applyAlignment="1">
      <alignment vertical="center"/>
    </xf>
    <xf numFmtId="0" fontId="23" fillId="0" borderId="0" xfId="0" applyFont="1" applyAlignment="1">
      <alignment vertical="center"/>
    </xf>
    <xf numFmtId="165" fontId="35" fillId="0" borderId="7" xfId="27" applyNumberFormat="1" applyFont="1" applyBorder="1" applyAlignment="1">
      <alignment vertical="center"/>
    </xf>
    <xf numFmtId="171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26" applyAlignment="1">
      <alignment vertical="center"/>
    </xf>
    <xf numFmtId="3" fontId="35" fillId="0" borderId="3" xfId="0" applyNumberFormat="1" applyFont="1" applyBorder="1" applyAlignment="1">
      <alignment horizontal="right" vertical="center"/>
    </xf>
    <xf numFmtId="0" fontId="38" fillId="2" borderId="1" xfId="0" applyFont="1" applyFill="1" applyBorder="1" applyAlignment="1">
      <alignment horizontal="left" vertical="center"/>
    </xf>
    <xf numFmtId="3" fontId="38" fillId="2" borderId="3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26" applyAlignment="1">
      <alignment horizontal="center" vertical="center"/>
    </xf>
    <xf numFmtId="0" fontId="56" fillId="2" borderId="1" xfId="26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169" fontId="16" fillId="2" borderId="3" xfId="29" applyNumberFormat="1" applyFont="1" applyFill="1" applyBorder="1" applyAlignment="1">
      <alignment horizontal="right" vertical="center"/>
    </xf>
    <xf numFmtId="167" fontId="16" fillId="2" borderId="3" xfId="29" applyNumberFormat="1" applyFont="1" applyFill="1" applyBorder="1" applyAlignment="1">
      <alignment horizontal="right" vertical="center"/>
    </xf>
    <xf numFmtId="0" fontId="37" fillId="83" borderId="1" xfId="0" applyFont="1" applyFill="1" applyBorder="1" applyAlignment="1">
      <alignment vertical="center"/>
    </xf>
    <xf numFmtId="0" fontId="57" fillId="0" borderId="0" xfId="0" applyFont="1" applyAlignment="1">
      <alignment horizontal="left" vertical="center"/>
    </xf>
    <xf numFmtId="0" fontId="59" fillId="0" borderId="0" xfId="0" applyFont="1"/>
    <xf numFmtId="0" fontId="60" fillId="0" borderId="0" xfId="0" applyFont="1"/>
    <xf numFmtId="0" fontId="10" fillId="0" borderId="0" xfId="0" applyFont="1"/>
    <xf numFmtId="0" fontId="9" fillId="0" borderId="0" xfId="24" applyAlignment="1">
      <alignment vertical="center"/>
    </xf>
    <xf numFmtId="0" fontId="9" fillId="0" borderId="0" xfId="24" applyAlignment="1">
      <alignment horizontal="left" vertical="center"/>
    </xf>
    <xf numFmtId="0" fontId="16" fillId="5" borderId="1" xfId="1" applyFont="1" applyFill="1" applyBorder="1" applyAlignment="1">
      <alignment horizont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6" fillId="2" borderId="4" xfId="28" applyFont="1" applyFill="1" applyBorder="1" applyAlignment="1">
      <alignment horizontal="center" vertical="center"/>
    </xf>
    <xf numFmtId="0" fontId="16" fillId="2" borderId="5" xfId="28" applyFont="1" applyFill="1" applyBorder="1" applyAlignment="1">
      <alignment horizontal="center" vertical="center"/>
    </xf>
    <xf numFmtId="0" fontId="16" fillId="2" borderId="6" xfId="28" applyFont="1" applyFill="1" applyBorder="1" applyAlignment="1">
      <alignment horizontal="center" vertical="center"/>
    </xf>
    <xf numFmtId="0" fontId="16" fillId="2" borderId="1" xfId="28" applyFont="1" applyFill="1" applyBorder="1" applyAlignment="1">
      <alignment horizontal="center" vertical="center"/>
    </xf>
    <xf numFmtId="0" fontId="16" fillId="2" borderId="2" xfId="28" applyFont="1" applyFill="1" applyBorder="1" applyAlignment="1">
      <alignment horizontal="center" vertical="center"/>
    </xf>
    <xf numFmtId="0" fontId="16" fillId="2" borderId="3" xfId="28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center"/>
    </xf>
    <xf numFmtId="0" fontId="46" fillId="0" borderId="0" xfId="32" applyFont="1" applyAlignment="1">
      <alignment horizontal="left" vertical="center" wrapText="1"/>
    </xf>
    <xf numFmtId="0" fontId="7" fillId="2" borderId="4" xfId="20" applyFont="1" applyFill="1" applyBorder="1" applyAlignment="1">
      <alignment horizontal="center" vertical="center" wrapText="1"/>
    </xf>
    <xf numFmtId="0" fontId="7" fillId="2" borderId="5" xfId="20" applyFont="1" applyFill="1" applyBorder="1" applyAlignment="1">
      <alignment horizontal="center" vertical="center" wrapText="1"/>
    </xf>
    <xf numFmtId="0" fontId="7" fillId="2" borderId="6" xfId="20" applyFont="1" applyFill="1" applyBorder="1" applyAlignment="1">
      <alignment horizontal="center" vertical="center" wrapText="1"/>
    </xf>
    <xf numFmtId="0" fontId="16" fillId="2" borderId="1" xfId="2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/>
    </xf>
  </cellXfs>
  <cellStyles count="43">
    <cellStyle name="Collegamento ipertestuale" xfId="24" builtinId="8"/>
    <cellStyle name="Collegamento ipertestuale 2" xfId="9" xr:uid="{B3034231-F3E5-4379-BA70-0EC83DDDD0D0}"/>
    <cellStyle name="Migliaia 2" xfId="4" xr:uid="{C0AED19D-3C67-46B5-AC5C-9EA0B3EED5D1}"/>
    <cellStyle name="Migliaia 2 2" xfId="5" xr:uid="{17E18ECE-7C79-4F7A-B11F-71DD4A72F899}"/>
    <cellStyle name="Migliaia 2 2 2" xfId="18" xr:uid="{220806A9-693A-4FAD-B737-1EC3CE38B43F}"/>
    <cellStyle name="Migliaia 2 2 3" xfId="38" xr:uid="{F4CDC79F-A5DC-46B4-B1D7-097415753924}"/>
    <cellStyle name="Migliaia 2 3" xfId="11" xr:uid="{D623E779-E4C4-4B6D-8426-0C0BF207E038}"/>
    <cellStyle name="Migliaia 2 3 2" xfId="22" xr:uid="{DDFAA683-143F-43D6-94D2-2EC5401738B2}"/>
    <cellStyle name="Migliaia 2 3 3" xfId="41" xr:uid="{5D6CDA00-6278-42E0-83AE-DAB00B771910}"/>
    <cellStyle name="Migliaia 2 4" xfId="12" xr:uid="{09BBF3B2-E8F2-4BE5-8E3D-951902C5EF26}"/>
    <cellStyle name="Migliaia 2 4 2" xfId="23" xr:uid="{49FA0DB5-5066-4A43-8565-A1FB9FD063FF}"/>
    <cellStyle name="Migliaia 2 4 3" xfId="42" xr:uid="{E2DDB064-4BDC-44AA-BC07-F11E5B4CE4B9}"/>
    <cellStyle name="Migliaia 2 5" xfId="17" xr:uid="{5774A15C-EC0A-40E2-96B1-94AAB88538CE}"/>
    <cellStyle name="Migliaia 2 6" xfId="29" xr:uid="{8F74E6C5-ABE3-466D-8C13-F8EA992DAC24}"/>
    <cellStyle name="Migliaia 2 7" xfId="37" xr:uid="{B458AA35-3185-45C4-AA93-EED133031793}"/>
    <cellStyle name="Migliaia 3" xfId="6" xr:uid="{BBBE3C49-8CCC-4C9A-ACC6-5CDB369C2DEC}"/>
    <cellStyle name="Migliaia 3 2" xfId="19" xr:uid="{B1F22F25-3239-485C-A8AC-EB60C6E721F5}"/>
    <cellStyle name="Migliaia 3 3" xfId="39" xr:uid="{14193F5F-9751-47E7-A6AD-4829B82A3B68}"/>
    <cellStyle name="Migliaia 4" xfId="10" xr:uid="{950FAE1C-BFCF-4C8A-AF53-25D85CA5ABD4}"/>
    <cellStyle name="Migliaia 4 2" xfId="21" xr:uid="{E6F3EA9C-681C-4D56-A1C5-1EF271ECE1BC}"/>
    <cellStyle name="Migliaia 4 3" xfId="40" xr:uid="{AACF52AB-81A9-4257-96A8-98E240553920}"/>
    <cellStyle name="Migliaia 5" xfId="13" xr:uid="{21A87B5C-3566-4D82-A8DE-1215C11FBE0B}"/>
    <cellStyle name="Migliaia 5 2" xfId="16" xr:uid="{0C30DD9F-1015-4EFF-AA1E-C06EAA3718AD}"/>
    <cellStyle name="Migliaia 5 3" xfId="36" xr:uid="{A177A0A5-8AF0-4821-B5F5-4A3B6DB1E77B}"/>
    <cellStyle name="Normale" xfId="0" builtinId="0"/>
    <cellStyle name="Normale 10" xfId="26" xr:uid="{39E4163A-8537-408A-BF9C-BEC89A2D6395}"/>
    <cellStyle name="Normale 17 2" xfId="34" xr:uid="{70284124-B578-4921-9A1C-660433CE171E}"/>
    <cellStyle name="Normale 19" xfId="32" xr:uid="{9E411D33-9805-4008-8ABA-DE5ED156A18D}"/>
    <cellStyle name="Normale 2" xfId="1" xr:uid="{00B2CC7A-A6CE-42EC-A89B-D9B4BA49890A}"/>
    <cellStyle name="Normale 28" xfId="35" xr:uid="{0D4AFF7C-3F3A-4C3A-ABB1-399CFCDD304C}"/>
    <cellStyle name="Normale 3" xfId="2" xr:uid="{25DDBC8B-3503-4E50-818D-2AC2C73F364E}"/>
    <cellStyle name="Normale 4" xfId="14" xr:uid="{B3FC1DFE-8669-418E-81B0-BAE0F35F1B30}"/>
    <cellStyle name="Normale 4 2 2" xfId="28" xr:uid="{988FE86D-3327-4F7B-8B11-5D9A5ED2B385}"/>
    <cellStyle name="Normale 4 3 2" xfId="7" xr:uid="{AD5E3DC4-4810-43B6-B0D8-96EB8EBBAADA}"/>
    <cellStyle name="Normale 4 3 2 2" xfId="20" xr:uid="{33C0338A-DDA2-4236-B0F0-E2740D464995}"/>
    <cellStyle name="Normale 4 3 2 3 2" xfId="30" xr:uid="{9670C718-97A7-4769-99C3-B6163C3CB772}"/>
    <cellStyle name="Normale 6 2 2" xfId="31" xr:uid="{6360629A-C377-42A7-980E-A3FE1024201F}"/>
    <cellStyle name="Percentuale" xfId="27" builtinId="5"/>
    <cellStyle name="Percentuale 10" xfId="33" xr:uid="{7F14577E-7098-4513-AA0B-471011A22F14}"/>
    <cellStyle name="Percentuale 2" xfId="3" xr:uid="{BAF81FBB-4F28-4603-AA9D-FCE75142FDBD}"/>
    <cellStyle name="Percentuale 2 2 2" xfId="8" xr:uid="{63A7CC71-E45E-418F-8FE0-7706FDF4C7DE}"/>
    <cellStyle name="Percentuale 3" xfId="15" xr:uid="{576F5EBA-BA5E-4EC6-AE78-4A841335E6DB}"/>
    <cellStyle name="Percentuale 7" xfId="25" xr:uid="{612FD891-0BCE-4C84-BB82-2875E7B849B7}"/>
  </cellStyles>
  <dxfs count="0"/>
  <tableStyles count="0" defaultTableStyle="TableStyleMedium2" defaultPivotStyle="PivotStyleLight16"/>
  <colors>
    <mruColors>
      <color rgb="FFDEEAF6"/>
      <color rgb="FF4472C4"/>
      <color rgb="FFED7D31"/>
      <color rgb="FF2F5597"/>
      <color rgb="FFF4B183"/>
      <color rgb="FFA9D18E"/>
      <color rgb="FFFFC000"/>
      <color rgb="FFFC8604"/>
      <color rgb="FF3C7E24"/>
      <color rgb="FF4F7B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821302335170631"/>
          <c:y val="4.6947685723354664E-2"/>
          <c:w val="0.62572481614000086"/>
          <c:h val="0.93406289260582009"/>
        </c:manualLayout>
      </c:layout>
      <c:pieChart>
        <c:varyColors val="1"/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821302335170631"/>
          <c:y val="4.6947685723354664E-2"/>
          <c:w val="0.62572481614000086"/>
          <c:h val="0.93406289260582009"/>
        </c:manualLayout>
      </c:layout>
      <c:pieChart>
        <c:varyColors val="1"/>
        <c:ser>
          <c:idx val="0"/>
          <c:order val="0"/>
          <c:spPr>
            <a:noFill/>
            <a:ln w="19050">
              <a:solidFill>
                <a:schemeClr val="accent1">
                  <a:lumMod val="50000"/>
                </a:schemeClr>
              </a:solidFill>
            </a:ln>
            <a:effectLst/>
          </c:spPr>
          <c:dPt>
            <c:idx val="0"/>
            <c:bubble3D val="0"/>
            <c:spPr>
              <a:noFill/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99E-42C5-AA6E-E5A9CCF01F96}"/>
              </c:ext>
            </c:extLst>
          </c:dPt>
          <c:dPt>
            <c:idx val="1"/>
            <c:bubble3D val="0"/>
            <c:spPr>
              <a:noFill/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99E-42C5-AA6E-E5A9CCF01F96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99E-42C5-AA6E-E5A9CCF01F96}"/>
              </c:ext>
            </c:extLst>
          </c:dPt>
          <c:dPt>
            <c:idx val="3"/>
            <c:bubble3D val="0"/>
            <c:spPr>
              <a:noFill/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99E-42C5-AA6E-E5A9CCF01F96}"/>
              </c:ext>
            </c:extLst>
          </c:dPt>
          <c:dPt>
            <c:idx val="4"/>
            <c:bubble3D val="0"/>
            <c:spPr>
              <a:noFill/>
              <a:ln w="19050">
                <a:solidFill>
                  <a:schemeClr val="accent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99E-42C5-AA6E-E5A9CCF01F96}"/>
              </c:ext>
            </c:extLst>
          </c:dPt>
          <c:dLbls>
            <c:dLbl>
              <c:idx val="0"/>
              <c:layout>
                <c:manualLayout>
                  <c:x val="-9.8071560244368763E-2"/>
                  <c:y val="0.251449110548053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9E-42C5-AA6E-E5A9CCF01F96}"/>
                </c:ext>
              </c:extLst>
            </c:dLbl>
            <c:dLbl>
              <c:idx val="1"/>
              <c:layout>
                <c:manualLayout>
                  <c:x val="-0.10183274315171179"/>
                  <c:y val="-0.2204830511539856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99E-42C5-AA6E-E5A9CCF01F96}"/>
                </c:ext>
              </c:extLst>
            </c:dLbl>
            <c:dLbl>
              <c:idx val="2"/>
              <c:layout>
                <c:manualLayout>
                  <c:x val="7.66392830504148E-2"/>
                  <c:y val="-0.1834652118444824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99E-42C5-AA6E-E5A9CCF01F96}"/>
                </c:ext>
              </c:extLst>
            </c:dLbl>
            <c:dLbl>
              <c:idx val="3"/>
              <c:layout>
                <c:manualLayout>
                  <c:x val="0.10071707123337104"/>
                  <c:y val="0.1377861207854715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99E-42C5-AA6E-E5A9CCF01F9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>
                  <a:solidFill>
                    <a:schemeClr val="accent1">
                      <a:lumMod val="60000"/>
                      <a:lumOff val="4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1.4.1'!$A$70:$A$74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1.4.1'!$B$70:$B$74</c:f>
              <c:numCache>
                <c:formatCode>_-* #,##0_-;\-* #,##0_-;_-* "-"??_-;_-@_-</c:formatCode>
                <c:ptCount val="5"/>
                <c:pt idx="0">
                  <c:v>451505</c:v>
                </c:pt>
                <c:pt idx="1">
                  <c:v>355017</c:v>
                </c:pt>
                <c:pt idx="2">
                  <c:v>428762</c:v>
                </c:pt>
                <c:pt idx="3">
                  <c:v>351338</c:v>
                </c:pt>
                <c:pt idx="4">
                  <c:v>155629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9E-42C5-AA6E-E5A9CCF01F96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AREA GEOGRAFICA DI RESIDENZA DEGLI ISCRITTI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'Fig. 1.4.3'!$B$31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735723438456236E-2"/>
                  <c:y val="-1.14932953684934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85-4736-8B2B-F2E5AC9EDF67}"/>
                </c:ext>
              </c:extLst>
            </c:dLbl>
            <c:dLbl>
              <c:idx val="6"/>
              <c:layout>
                <c:manualLayout>
                  <c:x val="-4.8770323142303786E-3"/>
                  <c:y val="-2.26241658865099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85-4736-8B2B-F2E5AC9EDF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1.4.3'!$B$32:$B$38</c:f>
              <c:numCache>
                <c:formatCode>#,##0</c:formatCode>
                <c:ptCount val="7"/>
                <c:pt idx="0">
                  <c:v>381237</c:v>
                </c:pt>
                <c:pt idx="1">
                  <c:v>397143</c:v>
                </c:pt>
                <c:pt idx="2">
                  <c:v>417538</c:v>
                </c:pt>
                <c:pt idx="3">
                  <c:v>429038</c:v>
                </c:pt>
                <c:pt idx="4">
                  <c:v>436644</c:v>
                </c:pt>
                <c:pt idx="5">
                  <c:v>446251</c:v>
                </c:pt>
                <c:pt idx="6">
                  <c:v>454712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85-4736-8B2B-F2E5AC9EDF67}"/>
            </c:ext>
          </c:extLst>
        </c:ser>
        <c:ser>
          <c:idx val="1"/>
          <c:order val="1"/>
          <c:tx>
            <c:strRef>
              <c:f>'Fig. 1.4.3'!$C$31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5874896760534785E-2"/>
                  <c:y val="2.9186190197898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85-4736-8B2B-F2E5AC9EDF67}"/>
                </c:ext>
              </c:extLst>
            </c:dLbl>
            <c:dLbl>
              <c:idx val="6"/>
              <c:layout>
                <c:manualLayout>
                  <c:x val="-1.7207181013135522E-2"/>
                  <c:y val="-2.137876941369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85-4736-8B2B-F2E5AC9EDF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1.4.3'!$C$32:$C$38</c:f>
              <c:numCache>
                <c:formatCode>#,##0</c:formatCode>
                <c:ptCount val="7"/>
                <c:pt idx="0">
                  <c:v>273605</c:v>
                </c:pt>
                <c:pt idx="1">
                  <c:v>283244</c:v>
                </c:pt>
                <c:pt idx="2">
                  <c:v>299559</c:v>
                </c:pt>
                <c:pt idx="3">
                  <c:v>309025</c:v>
                </c:pt>
                <c:pt idx="4">
                  <c:v>314105</c:v>
                </c:pt>
                <c:pt idx="5">
                  <c:v>321232</c:v>
                </c:pt>
                <c:pt idx="6">
                  <c:v>325549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85-4736-8B2B-F2E5AC9EDF67}"/>
            </c:ext>
          </c:extLst>
        </c:ser>
        <c:ser>
          <c:idx val="2"/>
          <c:order val="2"/>
          <c:tx>
            <c:strRef>
              <c:f>'Fig. 1.4.3'!$D$31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510465294758767E-2"/>
                  <c:y val="1.66035314056652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85-4736-8B2B-F2E5AC9EDF67}"/>
                </c:ext>
              </c:extLst>
            </c:dLbl>
            <c:dLbl>
              <c:idx val="6"/>
              <c:layout>
                <c:manualLayout>
                  <c:x val="-8.0381150970988829E-3"/>
                  <c:y val="-3.96773049467340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85-4736-8B2B-F2E5AC9EDF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1.4.3'!$D$32:$D$38</c:f>
              <c:numCache>
                <c:formatCode>#,##0</c:formatCode>
                <c:ptCount val="7"/>
                <c:pt idx="0">
                  <c:v>365225</c:v>
                </c:pt>
                <c:pt idx="1">
                  <c:v>372824</c:v>
                </c:pt>
                <c:pt idx="2">
                  <c:v>390730</c:v>
                </c:pt>
                <c:pt idx="3">
                  <c:v>400265</c:v>
                </c:pt>
                <c:pt idx="4">
                  <c:v>406817</c:v>
                </c:pt>
                <c:pt idx="5">
                  <c:v>418818</c:v>
                </c:pt>
                <c:pt idx="6">
                  <c:v>423729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85-4736-8B2B-F2E5AC9EDF67}"/>
            </c:ext>
          </c:extLst>
        </c:ser>
        <c:ser>
          <c:idx val="3"/>
          <c:order val="3"/>
          <c:tx>
            <c:strRef>
              <c:f>'Fig. 1.4.3'!$E$31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547763444408817E-2"/>
                  <c:y val="-2.3369099584215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485-4736-8B2B-F2E5AC9EDF67}"/>
                </c:ext>
              </c:extLst>
            </c:dLbl>
            <c:dLbl>
              <c:idx val="6"/>
              <c:layout>
                <c:manualLayout>
                  <c:x val="-1.035129999911844E-2"/>
                  <c:y val="-3.01949197530216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485-4736-8B2B-F2E5AC9EDF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1.4.3'!$A$32:$A$38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1.4.3'!$E$32:$E$38</c:f>
              <c:numCache>
                <c:formatCode>#,##0</c:formatCode>
                <c:ptCount val="7"/>
                <c:pt idx="0">
                  <c:v>494273</c:v>
                </c:pt>
                <c:pt idx="1">
                  <c:v>498674</c:v>
                </c:pt>
                <c:pt idx="2">
                  <c:v>517408</c:v>
                </c:pt>
                <c:pt idx="3">
                  <c:v>523684</c:v>
                </c:pt>
                <c:pt idx="4">
                  <c:v>532101</c:v>
                </c:pt>
                <c:pt idx="5">
                  <c:v>539600</c:v>
                </c:pt>
                <c:pt idx="6">
                  <c:v>538341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485-4736-8B2B-F2E5AC9EDF67}"/>
            </c:ext>
          </c:extLst>
        </c:ser>
        <c:ser>
          <c:idx val="4"/>
          <c:order val="4"/>
          <c:tx>
            <c:strRef>
              <c:f>'Fig. 1.4.3'!$F$31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1770845138810685E-2"/>
                  <c:y val="-2.42973884334898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485-4736-8B2B-F2E5AC9EDF67}"/>
                </c:ext>
              </c:extLst>
            </c:dLbl>
            <c:dLbl>
              <c:idx val="6"/>
              <c:layout>
                <c:manualLayout>
                  <c:x val="-1.9506420308909134E-2"/>
                  <c:y val="-3.0134626473069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485-4736-8B2B-F2E5AC9EDF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1.4.3'!$F$32:$F$38</c:f>
              <c:numCache>
                <c:formatCode>#,##0</c:formatCode>
                <c:ptCount val="7"/>
                <c:pt idx="0">
                  <c:v>206414</c:v>
                </c:pt>
                <c:pt idx="1">
                  <c:v>209973</c:v>
                </c:pt>
                <c:pt idx="2">
                  <c:v>219889</c:v>
                </c:pt>
                <c:pt idx="3">
                  <c:v>223328</c:v>
                </c:pt>
                <c:pt idx="4">
                  <c:v>226971</c:v>
                </c:pt>
                <c:pt idx="5">
                  <c:v>232354</c:v>
                </c:pt>
                <c:pt idx="6">
                  <c:v>232966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85-4736-8B2B-F2E5AC9EDF67}"/>
            </c:ext>
          </c:extLst>
        </c:ser>
        <c:ser>
          <c:idx val="5"/>
          <c:order val="5"/>
          <c:tx>
            <c:strRef>
              <c:f>'Fig. 1.4.3'!$G$31</c:f>
              <c:strCache>
                <c:ptCount val="1"/>
                <c:pt idx="0">
                  <c:v>Estero</c:v>
                </c:pt>
              </c:strCache>
            </c:strRef>
          </c:tx>
          <c:spPr>
            <a:ln w="22225" cap="rnd">
              <a:solidFill>
                <a:srgbClr val="4F7B3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9379636271205955E-2"/>
                  <c:y val="-3.0134626473069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485-4736-8B2B-F2E5AC9EDF67}"/>
                </c:ext>
              </c:extLst>
            </c:dLbl>
            <c:dLbl>
              <c:idx val="6"/>
              <c:layout>
                <c:manualLayout>
                  <c:x val="-2.8759249365651104E-2"/>
                  <c:y val="-3.309340564789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485-4736-8B2B-F2E5AC9EDF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1.4.3'!$A$32:$A$38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1.4.3'!$G$32:$G$38</c:f>
              <c:numCache>
                <c:formatCode>#,##0</c:formatCode>
                <c:ptCount val="7"/>
                <c:pt idx="0">
                  <c:v>32453</c:v>
                </c:pt>
                <c:pt idx="1">
                  <c:v>35470</c:v>
                </c:pt>
                <c:pt idx="2">
                  <c:v>39909</c:v>
                </c:pt>
                <c:pt idx="3">
                  <c:v>45715</c:v>
                </c:pt>
                <c:pt idx="4">
                  <c:v>54866</c:v>
                </c:pt>
                <c:pt idx="5">
                  <c:v>63753</c:v>
                </c:pt>
                <c:pt idx="6">
                  <c:v>73916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485-4736-8B2B-F2E5AC9E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67381536"/>
        <c:axId val="-667379904"/>
      </c:lineChart>
      <c:catAx>
        <c:axId val="-6673815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79904"/>
        <c:crosses val="autoZero"/>
        <c:auto val="1"/>
        <c:lblAlgn val="ctr"/>
        <c:lblOffset val="100"/>
        <c:noMultiLvlLbl val="0"/>
      </c:catAx>
      <c:valAx>
        <c:axId val="-667379904"/>
        <c:scaling>
          <c:orientation val="minMax"/>
          <c:max val="5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1536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0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AREA GEOGRAFICA SEDE DEL CORSO DI ISCRIZIONE</a:t>
            </a:r>
          </a:p>
        </c:rich>
      </c:tx>
      <c:layout>
        <c:manualLayout>
          <c:xMode val="edge"/>
          <c:yMode val="edge"/>
          <c:x val="0.26399820508036387"/>
          <c:y val="2.2287142844769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1078905067287499"/>
          <c:y val="0.16181611657799333"/>
          <c:w val="0.84807566588864713"/>
          <c:h val="0.71806220052371006"/>
        </c:manualLayout>
      </c:layout>
      <c:lineChart>
        <c:grouping val="standard"/>
        <c:varyColors val="0"/>
        <c:ser>
          <c:idx val="0"/>
          <c:order val="0"/>
          <c:tx>
            <c:strRef>
              <c:f>'Fig. 1.4.3'!$B$41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594139427737304E-2"/>
                  <c:y val="-2.1466541956560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396-444E-B298-82049BA086E5}"/>
                </c:ext>
              </c:extLst>
            </c:dLbl>
            <c:dLbl>
              <c:idx val="6"/>
              <c:layout>
                <c:manualLayout>
                  <c:x val="-2.6256403095547044E-2"/>
                  <c:y val="-2.4297419116501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96-444E-B298-82049BA086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1.4.3'!$B$42:$B$48</c:f>
              <c:numCache>
                <c:formatCode>#,##0</c:formatCode>
                <c:ptCount val="7"/>
                <c:pt idx="0">
                  <c:v>419784</c:v>
                </c:pt>
                <c:pt idx="1">
                  <c:v>432528</c:v>
                </c:pt>
                <c:pt idx="2">
                  <c:v>444002</c:v>
                </c:pt>
                <c:pt idx="3">
                  <c:v>447361</c:v>
                </c:pt>
                <c:pt idx="4">
                  <c:v>446760</c:v>
                </c:pt>
                <c:pt idx="5">
                  <c:v>448053</c:v>
                </c:pt>
                <c:pt idx="6">
                  <c:v>451505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96-444E-B298-82049BA086E5}"/>
            </c:ext>
          </c:extLst>
        </c:ser>
        <c:ser>
          <c:idx val="1"/>
          <c:order val="1"/>
          <c:tx>
            <c:strRef>
              <c:f>'Fig. 1.4.3'!$C$41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0164759505000941E-2"/>
                  <c:y val="2.7216243520434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396-444E-B298-82049BA086E5}"/>
                </c:ext>
              </c:extLst>
            </c:dLbl>
            <c:dLbl>
              <c:idx val="6"/>
              <c:layout>
                <c:manualLayout>
                  <c:x val="-2.8773105082295029E-2"/>
                  <c:y val="-1.84602346191874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396-444E-B298-82049BA086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1.4.3'!$A$42:$A$48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1.4.3'!$C$42:$C$48</c:f>
              <c:numCache>
                <c:formatCode>#,##0</c:formatCode>
                <c:ptCount val="7"/>
                <c:pt idx="0">
                  <c:v>318165</c:v>
                </c:pt>
                <c:pt idx="1">
                  <c:v>325886</c:v>
                </c:pt>
                <c:pt idx="2">
                  <c:v>338075</c:v>
                </c:pt>
                <c:pt idx="3">
                  <c:v>347556</c:v>
                </c:pt>
                <c:pt idx="4">
                  <c:v>348892</c:v>
                </c:pt>
                <c:pt idx="5">
                  <c:v>352463</c:v>
                </c:pt>
                <c:pt idx="6">
                  <c:v>355017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96-444E-B298-82049BA086E5}"/>
            </c:ext>
          </c:extLst>
        </c:ser>
        <c:ser>
          <c:idx val="2"/>
          <c:order val="2"/>
          <c:tx>
            <c:strRef>
              <c:f>'Fig. 1.4.3'!$D$41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9684275003225511E-2"/>
                  <c:y val="-5.2703898229189598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396-444E-B298-82049BA086E5}"/>
                </c:ext>
              </c:extLst>
            </c:dLbl>
            <c:dLbl>
              <c:idx val="6"/>
              <c:layout>
                <c:manualLayout>
                  <c:x val="-1.9414450737078183E-2"/>
                  <c:y val="1.364466195949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396-444E-B298-82049BA086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1.4.3'!$A$42:$A$48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1.4.3'!$D$42:$D$48</c:f>
              <c:numCache>
                <c:formatCode>#,##0</c:formatCode>
                <c:ptCount val="7"/>
                <c:pt idx="0">
                  <c:v>392640</c:v>
                </c:pt>
                <c:pt idx="1">
                  <c:v>393920</c:v>
                </c:pt>
                <c:pt idx="2">
                  <c:v>405602</c:v>
                </c:pt>
                <c:pt idx="3">
                  <c:v>411806</c:v>
                </c:pt>
                <c:pt idx="4">
                  <c:v>413111</c:v>
                </c:pt>
                <c:pt idx="5">
                  <c:v>425070</c:v>
                </c:pt>
                <c:pt idx="6">
                  <c:v>428762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96-444E-B298-82049BA086E5}"/>
            </c:ext>
          </c:extLst>
        </c:ser>
        <c:ser>
          <c:idx val="3"/>
          <c:order val="3"/>
          <c:tx>
            <c:strRef>
              <c:f>'Fig. 1.4.3'!$E$41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7935215707416206E-2"/>
                  <c:y val="1.05067962782543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396-444E-B298-82049BA086E5}"/>
                </c:ext>
              </c:extLst>
            </c:dLbl>
            <c:dLbl>
              <c:idx val="6"/>
              <c:layout>
                <c:manualLayout>
                  <c:x val="-2.3469784550803965E-2"/>
                  <c:y val="1.94068784927582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396-444E-B298-82049BA086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1.4.3'!$E$42:$E$48</c:f>
              <c:numCache>
                <c:formatCode>#,##0</c:formatCode>
                <c:ptCount val="7"/>
                <c:pt idx="0">
                  <c:v>356649</c:v>
                </c:pt>
                <c:pt idx="1">
                  <c:v>352682</c:v>
                </c:pt>
                <c:pt idx="2">
                  <c:v>356090</c:v>
                </c:pt>
                <c:pt idx="3">
                  <c:v>350372</c:v>
                </c:pt>
                <c:pt idx="4">
                  <c:v>346599</c:v>
                </c:pt>
                <c:pt idx="5">
                  <c:v>350346</c:v>
                </c:pt>
                <c:pt idx="6">
                  <c:v>351338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396-444E-B298-82049BA086E5}"/>
            </c:ext>
          </c:extLst>
        </c:ser>
        <c:ser>
          <c:idx val="4"/>
          <c:order val="4"/>
          <c:tx>
            <c:strRef>
              <c:f>'Fig. 1.4.3'!$F$41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130587250257459E-2"/>
                  <c:y val="-2.25161803213971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396-444E-B298-82049BA086E5}"/>
                </c:ext>
              </c:extLst>
            </c:dLbl>
            <c:dLbl>
              <c:idx val="6"/>
              <c:layout>
                <c:manualLayout>
                  <c:x val="-3.2806558180604045E-2"/>
                  <c:y val="-2.6167844350197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396-444E-B298-82049BA086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1.4.3'!$A$42:$A$48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1.4.3'!$F$42:$F$48</c:f>
              <c:numCache>
                <c:formatCode>#,##0</c:formatCode>
                <c:ptCount val="7"/>
                <c:pt idx="0">
                  <c:v>147440</c:v>
                </c:pt>
                <c:pt idx="1">
                  <c:v>147905</c:v>
                </c:pt>
                <c:pt idx="2">
                  <c:v>151050</c:v>
                </c:pt>
                <c:pt idx="3">
                  <c:v>148774</c:v>
                </c:pt>
                <c:pt idx="4">
                  <c:v>147180</c:v>
                </c:pt>
                <c:pt idx="5">
                  <c:v>152736</c:v>
                </c:pt>
                <c:pt idx="6">
                  <c:v>155629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96-444E-B298-82049BA086E5}"/>
            </c:ext>
          </c:extLst>
        </c:ser>
        <c:ser>
          <c:idx val="5"/>
          <c:order val="5"/>
          <c:tx>
            <c:strRef>
              <c:f>'Fig. 1.4.3'!$G$41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0924174500694853E-2"/>
                  <c:y val="2.5873121652113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396-444E-B298-82049BA086E5}"/>
                </c:ext>
              </c:extLst>
            </c:dLbl>
            <c:dLbl>
              <c:idx val="6"/>
              <c:layout>
                <c:manualLayout>
                  <c:x val="-2.2933010489137387E-2"/>
                  <c:y val="1.72487477680753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396-444E-B298-82049BA086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1.4.3'!$G$42:$G$48</c:f>
              <c:numCache>
                <c:formatCode>#,##0</c:formatCode>
                <c:ptCount val="7"/>
                <c:pt idx="0">
                  <c:v>119046</c:v>
                </c:pt>
                <c:pt idx="1">
                  <c:v>144863</c:v>
                </c:pt>
                <c:pt idx="2">
                  <c:v>190706</c:v>
                </c:pt>
                <c:pt idx="3">
                  <c:v>225692</c:v>
                </c:pt>
                <c:pt idx="4">
                  <c:v>269466</c:v>
                </c:pt>
                <c:pt idx="5">
                  <c:v>294077</c:v>
                </c:pt>
                <c:pt idx="6">
                  <c:v>307861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396-444E-B298-82049BA086E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-667386432"/>
        <c:axId val="-667385888"/>
      </c:lineChart>
      <c:catAx>
        <c:axId val="-667386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5888"/>
        <c:crosses val="autoZero"/>
        <c:auto val="1"/>
        <c:lblAlgn val="ctr"/>
        <c:lblOffset val="100"/>
        <c:noMultiLvlLbl val="0"/>
      </c:catAx>
      <c:valAx>
        <c:axId val="-667385888"/>
        <c:scaling>
          <c:orientation val="minMax"/>
          <c:max val="5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6432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AREA GEOGRAFICA DI RESIDENZA DEGLI IMMATRICOLATI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'Fig. 1.4.4'!$B$31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071853943629899E-2"/>
                  <c:y val="1.45930950989491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50-4850-9D74-C94885E3ECF7}"/>
                </c:ext>
              </c:extLst>
            </c:dLbl>
            <c:dLbl>
              <c:idx val="6"/>
              <c:layout>
                <c:manualLayout>
                  <c:x val="-4.8770323142303786E-3"/>
                  <c:y val="-2.26241658865099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50-4850-9D74-C94885E3EC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1.4.4'!$B$32:$B$38</c:f>
              <c:numCache>
                <c:formatCode>#,##0</c:formatCode>
                <c:ptCount val="7"/>
                <c:pt idx="0">
                  <c:v>91271</c:v>
                </c:pt>
                <c:pt idx="1">
                  <c:v>98051</c:v>
                </c:pt>
                <c:pt idx="2">
                  <c:v>104333</c:v>
                </c:pt>
                <c:pt idx="3">
                  <c:v>101712</c:v>
                </c:pt>
                <c:pt idx="4">
                  <c:v>105074</c:v>
                </c:pt>
                <c:pt idx="5">
                  <c:v>107264</c:v>
                </c:pt>
                <c:pt idx="6">
                  <c:v>110165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50-4850-9D74-C94885E3ECF7}"/>
            </c:ext>
          </c:extLst>
        </c:ser>
        <c:ser>
          <c:idx val="1"/>
          <c:order val="1"/>
          <c:tx>
            <c:strRef>
              <c:f>'Fig. 1.4.4'!$C$31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5874896760534785E-2"/>
                  <c:y val="2.9186190197898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50-4850-9D74-C94885E3ECF7}"/>
                </c:ext>
              </c:extLst>
            </c:dLbl>
            <c:dLbl>
              <c:idx val="6"/>
              <c:layout>
                <c:manualLayout>
                  <c:x val="-1.7207181013135522E-2"/>
                  <c:y val="-2.137876941369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50-4850-9D74-C94885E3EC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1.4.4'!$C$32:$C$38</c:f>
              <c:numCache>
                <c:formatCode>#,##0</c:formatCode>
                <c:ptCount val="7"/>
                <c:pt idx="0">
                  <c:v>65659</c:v>
                </c:pt>
                <c:pt idx="1">
                  <c:v>69243</c:v>
                </c:pt>
                <c:pt idx="2">
                  <c:v>74843</c:v>
                </c:pt>
                <c:pt idx="3">
                  <c:v>74397</c:v>
                </c:pt>
                <c:pt idx="4">
                  <c:v>76138</c:v>
                </c:pt>
                <c:pt idx="5">
                  <c:v>78547</c:v>
                </c:pt>
                <c:pt idx="6">
                  <c:v>79070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50-4850-9D74-C94885E3ECF7}"/>
            </c:ext>
          </c:extLst>
        </c:ser>
        <c:ser>
          <c:idx val="2"/>
          <c:order val="2"/>
          <c:tx>
            <c:strRef>
              <c:f>'Fig. 1.4.4'!$D$31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69323730358277E-2"/>
                  <c:y val="2.24005158831476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350-4850-9D74-C94885E3ECF7}"/>
                </c:ext>
              </c:extLst>
            </c:dLbl>
            <c:dLbl>
              <c:idx val="6"/>
              <c:layout>
                <c:manualLayout>
                  <c:x val="-1.2608702421587962E-2"/>
                  <c:y val="-1.84601503939101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50-4850-9D74-C94885E3EC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1.4.4'!$D$32:$D$38</c:f>
              <c:numCache>
                <c:formatCode>#,##0</c:formatCode>
                <c:ptCount val="7"/>
                <c:pt idx="0">
                  <c:v>82899</c:v>
                </c:pt>
                <c:pt idx="1">
                  <c:v>84500</c:v>
                </c:pt>
                <c:pt idx="2">
                  <c:v>94169</c:v>
                </c:pt>
                <c:pt idx="3">
                  <c:v>92509</c:v>
                </c:pt>
                <c:pt idx="4">
                  <c:v>96602</c:v>
                </c:pt>
                <c:pt idx="5">
                  <c:v>96940</c:v>
                </c:pt>
                <c:pt idx="6">
                  <c:v>98951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50-4850-9D74-C94885E3ECF7}"/>
            </c:ext>
          </c:extLst>
        </c:ser>
        <c:ser>
          <c:idx val="3"/>
          <c:order val="3"/>
          <c:tx>
            <c:strRef>
              <c:f>'Fig. 1.4.4'!$E$31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547763444408817E-2"/>
                  <c:y val="-2.3369099584215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50-4850-9D74-C94885E3ECF7}"/>
                </c:ext>
              </c:extLst>
            </c:dLbl>
            <c:dLbl>
              <c:idx val="6"/>
              <c:layout>
                <c:manualLayout>
                  <c:x val="-1.035129999911844E-2"/>
                  <c:y val="-3.01949197530216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50-4850-9D74-C94885E3EC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1.4.4'!$A$32:$A$38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1.4.4'!$E$32:$E$38</c:f>
              <c:numCache>
                <c:formatCode>#,##0</c:formatCode>
                <c:ptCount val="7"/>
                <c:pt idx="0">
                  <c:v>101546</c:v>
                </c:pt>
                <c:pt idx="1">
                  <c:v>104694</c:v>
                </c:pt>
                <c:pt idx="2">
                  <c:v>111105</c:v>
                </c:pt>
                <c:pt idx="3">
                  <c:v>110902</c:v>
                </c:pt>
                <c:pt idx="4">
                  <c:v>115338</c:v>
                </c:pt>
                <c:pt idx="5">
                  <c:v>115432</c:v>
                </c:pt>
                <c:pt idx="6">
                  <c:v>113901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50-4850-9D74-C94885E3ECF7}"/>
            </c:ext>
          </c:extLst>
        </c:ser>
        <c:ser>
          <c:idx val="4"/>
          <c:order val="4"/>
          <c:tx>
            <c:strRef>
              <c:f>'Fig. 1.4.4'!$F$31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1770845138810685E-2"/>
                  <c:y val="-2.42973884334898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350-4850-9D74-C94885E3ECF7}"/>
                </c:ext>
              </c:extLst>
            </c:dLbl>
            <c:dLbl>
              <c:idx val="6"/>
              <c:layout>
                <c:manualLayout>
                  <c:x val="-1.9506420308909134E-2"/>
                  <c:y val="-3.0134626473069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350-4850-9D74-C94885E3EC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1.4.4'!$F$32:$F$38</c:f>
              <c:numCache>
                <c:formatCode>#,##0</c:formatCode>
                <c:ptCount val="7"/>
                <c:pt idx="0">
                  <c:v>42698</c:v>
                </c:pt>
                <c:pt idx="1">
                  <c:v>45052</c:v>
                </c:pt>
                <c:pt idx="2">
                  <c:v>50036</c:v>
                </c:pt>
                <c:pt idx="3">
                  <c:v>49283</c:v>
                </c:pt>
                <c:pt idx="4">
                  <c:v>50873</c:v>
                </c:pt>
                <c:pt idx="5">
                  <c:v>51416</c:v>
                </c:pt>
                <c:pt idx="6">
                  <c:v>52016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50-4850-9D74-C94885E3ECF7}"/>
            </c:ext>
          </c:extLst>
        </c:ser>
        <c:ser>
          <c:idx val="5"/>
          <c:order val="5"/>
          <c:tx>
            <c:strRef>
              <c:f>'Fig. 1.4.4'!$G$31</c:f>
              <c:strCache>
                <c:ptCount val="1"/>
                <c:pt idx="0">
                  <c:v>Estero</c:v>
                </c:pt>
              </c:strCache>
            </c:strRef>
          </c:tx>
          <c:spPr>
            <a:ln w="22225" cap="rnd">
              <a:solidFill>
                <a:srgbClr val="4F7B3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9379636271205955E-2"/>
                  <c:y val="-3.0134626473069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350-4850-9D74-C94885E3ECF7}"/>
                </c:ext>
              </c:extLst>
            </c:dLbl>
            <c:dLbl>
              <c:idx val="6"/>
              <c:layout>
                <c:manualLayout>
                  <c:x val="-3.7900334675099553E-2"/>
                  <c:y val="-3.8890483532439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350-4850-9D74-C94885E3EC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1.4.4'!$A$32:$A$38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1.4.4'!$G$32:$G$38</c:f>
              <c:numCache>
                <c:formatCode>#,##0</c:formatCode>
                <c:ptCount val="7"/>
                <c:pt idx="0">
                  <c:v>4943</c:v>
                </c:pt>
                <c:pt idx="1">
                  <c:v>5788</c:v>
                </c:pt>
                <c:pt idx="2">
                  <c:v>6594</c:v>
                </c:pt>
                <c:pt idx="3">
                  <c:v>8341</c:v>
                </c:pt>
                <c:pt idx="4">
                  <c:v>10577</c:v>
                </c:pt>
                <c:pt idx="5">
                  <c:v>12473</c:v>
                </c:pt>
                <c:pt idx="6">
                  <c:v>14834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1350-4850-9D74-C94885E3E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67381536"/>
        <c:axId val="-667379904"/>
      </c:lineChart>
      <c:catAx>
        <c:axId val="-6673815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79904"/>
        <c:crosses val="autoZero"/>
        <c:auto val="1"/>
        <c:lblAlgn val="ctr"/>
        <c:lblOffset val="100"/>
        <c:noMultiLvlLbl val="0"/>
      </c:catAx>
      <c:valAx>
        <c:axId val="-667379904"/>
        <c:scaling>
          <c:orientation val="minMax"/>
          <c:max val="1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1536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0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AREA GEOGRAFICA SEDE DEL CORSO DI IMMATRICOLAZIONE</a:t>
            </a:r>
          </a:p>
        </c:rich>
      </c:tx>
      <c:layout>
        <c:manualLayout>
          <c:xMode val="edge"/>
          <c:yMode val="edge"/>
          <c:x val="0.2160125327708676"/>
          <c:y val="2.2287142844769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1078905067287499"/>
          <c:y val="0.16181611657799333"/>
          <c:w val="0.84807566588864713"/>
          <c:h val="0.71806220052371006"/>
        </c:manualLayout>
      </c:layout>
      <c:lineChart>
        <c:grouping val="standard"/>
        <c:varyColors val="0"/>
        <c:ser>
          <c:idx val="0"/>
          <c:order val="0"/>
          <c:tx>
            <c:strRef>
              <c:f>'Fig. 1.4.4'!$B$41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594139427737304E-2"/>
                  <c:y val="-2.1466541956560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949-4FFD-BFDD-C324B75F962F}"/>
                </c:ext>
              </c:extLst>
            </c:dLbl>
            <c:dLbl>
              <c:idx val="6"/>
              <c:layout>
                <c:manualLayout>
                  <c:x val="-2.6256403095547044E-2"/>
                  <c:y val="-2.4297419116501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949-4FFD-BFDD-C324B75F9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1.4.4'!$B$42:$B$48</c:f>
              <c:numCache>
                <c:formatCode>#,##0</c:formatCode>
                <c:ptCount val="7"/>
                <c:pt idx="0">
                  <c:v>94613</c:v>
                </c:pt>
                <c:pt idx="1">
                  <c:v>99977</c:v>
                </c:pt>
                <c:pt idx="2">
                  <c:v>102175</c:v>
                </c:pt>
                <c:pt idx="3">
                  <c:v>99321</c:v>
                </c:pt>
                <c:pt idx="4">
                  <c:v>99863</c:v>
                </c:pt>
                <c:pt idx="5">
                  <c:v>98433</c:v>
                </c:pt>
                <c:pt idx="6">
                  <c:v>100599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49-4FFD-BFDD-C324B75F962F}"/>
            </c:ext>
          </c:extLst>
        </c:ser>
        <c:ser>
          <c:idx val="1"/>
          <c:order val="1"/>
          <c:tx>
            <c:strRef>
              <c:f>'Fig. 1.4.4'!$C$41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0164759505000941E-2"/>
                  <c:y val="2.7216243520434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949-4FFD-BFDD-C324B75F962F}"/>
                </c:ext>
              </c:extLst>
            </c:dLbl>
            <c:dLbl>
              <c:idx val="6"/>
              <c:layout>
                <c:manualLayout>
                  <c:x val="-2.649092523313205E-2"/>
                  <c:y val="-1.84602346191874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949-4FFD-BFDD-C324B75F9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1.4.4'!$A$42:$A$48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1.4.4'!$C$42:$C$48</c:f>
              <c:numCache>
                <c:formatCode>#,##0</c:formatCode>
                <c:ptCount val="7"/>
                <c:pt idx="0">
                  <c:v>73968</c:v>
                </c:pt>
                <c:pt idx="1">
                  <c:v>76706</c:v>
                </c:pt>
                <c:pt idx="2">
                  <c:v>80207</c:v>
                </c:pt>
                <c:pt idx="3">
                  <c:v>81150</c:v>
                </c:pt>
                <c:pt idx="4">
                  <c:v>80739</c:v>
                </c:pt>
                <c:pt idx="5">
                  <c:v>80995</c:v>
                </c:pt>
                <c:pt idx="6">
                  <c:v>81915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49-4FFD-BFDD-C324B75F962F}"/>
            </c:ext>
          </c:extLst>
        </c:ser>
        <c:ser>
          <c:idx val="2"/>
          <c:order val="2"/>
          <c:tx>
            <c:strRef>
              <c:f>'Fig. 1.4.4'!$D$41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9684275003225511E-2"/>
                  <c:y val="-5.2703898229189598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949-4FFD-BFDD-C324B75F962F}"/>
                </c:ext>
              </c:extLst>
            </c:dLbl>
            <c:dLbl>
              <c:idx val="6"/>
              <c:layout>
                <c:manualLayout>
                  <c:x val="-1.9414450737078183E-2"/>
                  <c:y val="1.364466195949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949-4FFD-BFDD-C324B75F9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1.4.4'!$A$42:$A$48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1.4.4'!$D$42:$D$48</c:f>
              <c:numCache>
                <c:formatCode>#,##0</c:formatCode>
                <c:ptCount val="7"/>
                <c:pt idx="0">
                  <c:v>85777</c:v>
                </c:pt>
                <c:pt idx="1">
                  <c:v>87023</c:v>
                </c:pt>
                <c:pt idx="2">
                  <c:v>95633</c:v>
                </c:pt>
                <c:pt idx="3">
                  <c:v>95283</c:v>
                </c:pt>
                <c:pt idx="4">
                  <c:v>98065</c:v>
                </c:pt>
                <c:pt idx="5">
                  <c:v>97753</c:v>
                </c:pt>
                <c:pt idx="6">
                  <c:v>97940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49-4FFD-BFDD-C324B75F962F}"/>
            </c:ext>
          </c:extLst>
        </c:ser>
        <c:ser>
          <c:idx val="3"/>
          <c:order val="3"/>
          <c:tx>
            <c:strRef>
              <c:f>'Fig. 1.4.4'!$E$41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2507481724084295E-2"/>
                  <c:y val="-3.867160195141738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949-4FFD-BFDD-C324B75F962F}"/>
                </c:ext>
              </c:extLst>
            </c:dLbl>
            <c:dLbl>
              <c:idx val="6"/>
              <c:layout>
                <c:manualLayout>
                  <c:x val="-2.3469810894757533E-2"/>
                  <c:y val="1.94068784927582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949-4FFD-BFDD-C324B75F9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1.4.4'!$E$42:$E$48</c:f>
              <c:numCache>
                <c:formatCode>#,##0</c:formatCode>
                <c:ptCount val="7"/>
                <c:pt idx="0">
                  <c:v>74778</c:v>
                </c:pt>
                <c:pt idx="1">
                  <c:v>76158</c:v>
                </c:pt>
                <c:pt idx="2">
                  <c:v>79299</c:v>
                </c:pt>
                <c:pt idx="3">
                  <c:v>78642</c:v>
                </c:pt>
                <c:pt idx="4">
                  <c:v>80515</c:v>
                </c:pt>
                <c:pt idx="5">
                  <c:v>81425</c:v>
                </c:pt>
                <c:pt idx="6">
                  <c:v>81571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949-4FFD-BFDD-C324B75F962F}"/>
            </c:ext>
          </c:extLst>
        </c:ser>
        <c:ser>
          <c:idx val="4"/>
          <c:order val="4"/>
          <c:tx>
            <c:strRef>
              <c:f>'Fig. 1.4.4'!$F$41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984828763642291E-2"/>
                  <c:y val="-1.1017015142680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949-4FFD-BFDD-C324B75F962F}"/>
                </c:ext>
              </c:extLst>
            </c:dLbl>
            <c:dLbl>
              <c:idx val="6"/>
              <c:layout>
                <c:manualLayout>
                  <c:x val="-3.2810204828781629E-2"/>
                  <c:y val="-2.04182617608390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949-4FFD-BFDD-C324B75F9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1.4.4'!$A$42:$A$48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1.4.4'!$F$42:$F$48</c:f>
              <c:numCache>
                <c:formatCode>#,##0</c:formatCode>
                <c:ptCount val="7"/>
                <c:pt idx="0">
                  <c:v>30923</c:v>
                </c:pt>
                <c:pt idx="1">
                  <c:v>33070</c:v>
                </c:pt>
                <c:pt idx="2">
                  <c:v>36714</c:v>
                </c:pt>
                <c:pt idx="3">
                  <c:v>35405</c:v>
                </c:pt>
                <c:pt idx="4">
                  <c:v>35894</c:v>
                </c:pt>
                <c:pt idx="5">
                  <c:v>37900</c:v>
                </c:pt>
                <c:pt idx="6">
                  <c:v>38722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49-4FFD-BFDD-C324B75F962F}"/>
            </c:ext>
          </c:extLst>
        </c:ser>
        <c:ser>
          <c:idx val="5"/>
          <c:order val="5"/>
          <c:tx>
            <c:strRef>
              <c:f>'Fig. 1.4.4'!$G$41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0924135722567686E-2"/>
                  <c:y val="2.01235390627546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949-4FFD-BFDD-C324B75F962F}"/>
                </c:ext>
              </c:extLst>
            </c:dLbl>
            <c:dLbl>
              <c:idx val="6"/>
              <c:layout>
                <c:manualLayout>
                  <c:x val="-2.0650368036959479E-2"/>
                  <c:y val="8.624373884037710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949-4FFD-BFDD-C324B75F9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1.4.4'!$G$42:$G$48</c:f>
              <c:numCache>
                <c:formatCode>#,##0</c:formatCode>
                <c:ptCount val="7"/>
                <c:pt idx="0">
                  <c:v>29149</c:v>
                </c:pt>
                <c:pt idx="1">
                  <c:v>34495</c:v>
                </c:pt>
                <c:pt idx="2">
                  <c:v>47196</c:v>
                </c:pt>
                <c:pt idx="3">
                  <c:v>47494</c:v>
                </c:pt>
                <c:pt idx="4">
                  <c:v>59678</c:v>
                </c:pt>
                <c:pt idx="5">
                  <c:v>65905</c:v>
                </c:pt>
                <c:pt idx="6">
                  <c:v>68546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949-4FFD-BFDD-C324B75F96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-667386432"/>
        <c:axId val="-667385888"/>
      </c:lineChart>
      <c:catAx>
        <c:axId val="-667386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5888"/>
        <c:crosses val="autoZero"/>
        <c:auto val="1"/>
        <c:lblAlgn val="ctr"/>
        <c:lblOffset val="100"/>
        <c:noMultiLvlLbl val="0"/>
      </c:catAx>
      <c:valAx>
        <c:axId val="-667385888"/>
        <c:scaling>
          <c:orientation val="minMax"/>
          <c:max val="1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6432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AREA GEOGRAFICA DI RESIDENZA DEGLI ISCRITTI - I ANNO LM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'Fig. 1.4.5'!$B$31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071791532210686E-2"/>
                  <c:y val="5.89255248868085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39-4AC0-BC39-AA2F6A5EB77F}"/>
                </c:ext>
              </c:extLst>
            </c:dLbl>
            <c:dLbl>
              <c:idx val="6"/>
              <c:layout>
                <c:manualLayout>
                  <c:x val="-4.8770323142303786E-3"/>
                  <c:y val="-2.26241658865099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39-4AC0-BC39-AA2F6A5EB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1.4.5'!$B$32:$B$38</c:f>
              <c:numCache>
                <c:formatCode>#,##0</c:formatCode>
                <c:ptCount val="7"/>
                <c:pt idx="0">
                  <c:v>30187</c:v>
                </c:pt>
                <c:pt idx="1">
                  <c:v>32425</c:v>
                </c:pt>
                <c:pt idx="2">
                  <c:v>37079</c:v>
                </c:pt>
                <c:pt idx="3">
                  <c:v>34715</c:v>
                </c:pt>
                <c:pt idx="4">
                  <c:v>33391</c:v>
                </c:pt>
                <c:pt idx="5">
                  <c:v>34719</c:v>
                </c:pt>
                <c:pt idx="6">
                  <c:v>36127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39-4AC0-BC39-AA2F6A5EB77F}"/>
            </c:ext>
          </c:extLst>
        </c:ser>
        <c:ser>
          <c:idx val="1"/>
          <c:order val="1"/>
          <c:tx>
            <c:strRef>
              <c:f>'Fig. 1.4.5'!$C$31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8160125716381298E-2"/>
                  <c:y val="1.17853333354646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39-4AC0-BC39-AA2F6A5EB77F}"/>
                </c:ext>
              </c:extLst>
            </c:dLbl>
            <c:dLbl>
              <c:idx val="6"/>
              <c:layout>
                <c:manualLayout>
                  <c:x val="-1.2623655143435249E-2"/>
                  <c:y val="-1.077569367522678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39-4AC0-BC39-AA2F6A5EB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1.4.5'!$C$32:$C$38</c:f>
              <c:numCache>
                <c:formatCode>#,##0</c:formatCode>
                <c:ptCount val="7"/>
                <c:pt idx="0">
                  <c:v>21749</c:v>
                </c:pt>
                <c:pt idx="1">
                  <c:v>23870</c:v>
                </c:pt>
                <c:pt idx="2">
                  <c:v>27570</c:v>
                </c:pt>
                <c:pt idx="3">
                  <c:v>26059</c:v>
                </c:pt>
                <c:pt idx="4">
                  <c:v>24652</c:v>
                </c:pt>
                <c:pt idx="5">
                  <c:v>25494</c:v>
                </c:pt>
                <c:pt idx="6">
                  <c:v>26197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39-4AC0-BC39-AA2F6A5EB77F}"/>
            </c:ext>
          </c:extLst>
        </c:ser>
        <c:ser>
          <c:idx val="2"/>
          <c:order val="2"/>
          <c:tx>
            <c:strRef>
              <c:f>'Fig. 1.4.5'!$D$31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510496069023792E-2"/>
                  <c:y val="2.24005597513819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39-4AC0-BC39-AA2F6A5EB77F}"/>
                </c:ext>
              </c:extLst>
            </c:dLbl>
            <c:dLbl>
              <c:idx val="6"/>
              <c:layout>
                <c:manualLayout>
                  <c:x val="-8.0381150970988829E-3"/>
                  <c:y val="-3.96773049467340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39-4AC0-BC39-AA2F6A5EB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1.4.5'!$D$32:$D$38</c:f>
              <c:numCache>
                <c:formatCode>#,##0</c:formatCode>
                <c:ptCount val="7"/>
                <c:pt idx="0">
                  <c:v>28492</c:v>
                </c:pt>
                <c:pt idx="1">
                  <c:v>30998</c:v>
                </c:pt>
                <c:pt idx="2">
                  <c:v>34558</c:v>
                </c:pt>
                <c:pt idx="3">
                  <c:v>32286</c:v>
                </c:pt>
                <c:pt idx="4">
                  <c:v>30580</c:v>
                </c:pt>
                <c:pt idx="5">
                  <c:v>31655</c:v>
                </c:pt>
                <c:pt idx="6">
                  <c:v>33779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39-4AC0-BC39-AA2F6A5EB77F}"/>
            </c:ext>
          </c:extLst>
        </c:ser>
        <c:ser>
          <c:idx val="3"/>
          <c:order val="3"/>
          <c:tx>
            <c:strRef>
              <c:f>'Fig. 1.4.5'!$E$31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0403672953865316E-2"/>
                  <c:y val="-1.1768434835845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39-4AC0-BC39-AA2F6A5EB77F}"/>
                </c:ext>
              </c:extLst>
            </c:dLbl>
            <c:dLbl>
              <c:idx val="6"/>
              <c:layout>
                <c:manualLayout>
                  <c:x val="-8.0660093776245452E-3"/>
                  <c:y val="-1.56941389837653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39-4AC0-BC39-AA2F6A5EB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1.4.5'!$A$32:$A$38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1.4.5'!$E$32:$E$38</c:f>
              <c:numCache>
                <c:formatCode>#,##0</c:formatCode>
                <c:ptCount val="7"/>
                <c:pt idx="0">
                  <c:v>35829</c:v>
                </c:pt>
                <c:pt idx="1">
                  <c:v>39599</c:v>
                </c:pt>
                <c:pt idx="2">
                  <c:v>43827</c:v>
                </c:pt>
                <c:pt idx="3">
                  <c:v>40883</c:v>
                </c:pt>
                <c:pt idx="4">
                  <c:v>40284</c:v>
                </c:pt>
                <c:pt idx="5">
                  <c:v>41202</c:v>
                </c:pt>
                <c:pt idx="6">
                  <c:v>41721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E39-4AC0-BC39-AA2F6A5EB77F}"/>
            </c:ext>
          </c:extLst>
        </c:ser>
        <c:ser>
          <c:idx val="4"/>
          <c:order val="4"/>
          <c:tx>
            <c:strRef>
              <c:f>'Fig. 1.4.5'!$F$31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0912015987703312E-2"/>
                  <c:y val="-1.5596858431906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39-4AC0-BC39-AA2F6A5EB77F}"/>
                </c:ext>
              </c:extLst>
            </c:dLbl>
            <c:dLbl>
              <c:idx val="6"/>
              <c:layout>
                <c:manualLayout>
                  <c:x val="-1.261189268146855E-2"/>
                  <c:y val="-3.01347134065348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E39-4AC0-BC39-AA2F6A5EB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1.4.5'!$F$32:$F$38</c:f>
              <c:numCache>
                <c:formatCode>#,##0</c:formatCode>
                <c:ptCount val="7"/>
                <c:pt idx="0">
                  <c:v>15037</c:v>
                </c:pt>
                <c:pt idx="1">
                  <c:v>16146</c:v>
                </c:pt>
                <c:pt idx="2">
                  <c:v>18527</c:v>
                </c:pt>
                <c:pt idx="3">
                  <c:v>16394</c:v>
                </c:pt>
                <c:pt idx="4">
                  <c:v>16430</c:v>
                </c:pt>
                <c:pt idx="5">
                  <c:v>17136</c:v>
                </c:pt>
                <c:pt idx="6">
                  <c:v>17189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E39-4AC0-BC39-AA2F6A5EB77F}"/>
            </c:ext>
          </c:extLst>
        </c:ser>
        <c:ser>
          <c:idx val="5"/>
          <c:order val="5"/>
          <c:tx>
            <c:strRef>
              <c:f>'Fig. 1.4.5'!$G$31</c:f>
              <c:strCache>
                <c:ptCount val="1"/>
                <c:pt idx="0">
                  <c:v>Estero</c:v>
                </c:pt>
              </c:strCache>
            </c:strRef>
          </c:tx>
          <c:spPr>
            <a:ln w="22225" cap="rnd">
              <a:solidFill>
                <a:srgbClr val="4F7B3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7397542622638149E-2"/>
                  <c:y val="-2.8776548560712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915232822552947E-2"/>
                      <c:h val="4.69970998239671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CE39-4AC0-BC39-AA2F6A5EB77F}"/>
                </c:ext>
              </c:extLst>
            </c:dLbl>
            <c:dLbl>
              <c:idx val="6"/>
              <c:layout>
                <c:manualLayout>
                  <c:x val="-1.5021568736027552E-2"/>
                  <c:y val="1.711609436832695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E39-4AC0-BC39-AA2F6A5EB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1.4.5'!$A$32:$A$38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1.4.5'!$G$32:$G$38</c:f>
              <c:numCache>
                <c:formatCode>#,##0</c:formatCode>
                <c:ptCount val="7"/>
                <c:pt idx="0">
                  <c:v>6563</c:v>
                </c:pt>
                <c:pt idx="1">
                  <c:v>7236</c:v>
                </c:pt>
                <c:pt idx="2">
                  <c:v>8736</c:v>
                </c:pt>
                <c:pt idx="3">
                  <c:v>10465</c:v>
                </c:pt>
                <c:pt idx="4">
                  <c:v>12989</c:v>
                </c:pt>
                <c:pt idx="5">
                  <c:v>13310</c:v>
                </c:pt>
                <c:pt idx="6">
                  <c:v>14931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E39-4AC0-BC39-AA2F6A5EB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67381536"/>
        <c:axId val="-667379904"/>
      </c:lineChart>
      <c:catAx>
        <c:axId val="-6673815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79904"/>
        <c:crosses val="autoZero"/>
        <c:auto val="1"/>
        <c:lblAlgn val="ctr"/>
        <c:lblOffset val="100"/>
        <c:noMultiLvlLbl val="0"/>
      </c:catAx>
      <c:valAx>
        <c:axId val="-66737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1536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0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AREA GEOGRAFICA SEDE DEL CORSO - I ANNO LM</a:t>
            </a:r>
          </a:p>
        </c:rich>
      </c:tx>
      <c:layout>
        <c:manualLayout>
          <c:xMode val="edge"/>
          <c:yMode val="edge"/>
          <c:x val="0.27314485833064467"/>
          <c:y val="2.22872000688533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1078905067287499"/>
          <c:y val="0.16181611657799333"/>
          <c:w val="0.84807566588864713"/>
          <c:h val="0.71806220052371006"/>
        </c:manualLayout>
      </c:layout>
      <c:lineChart>
        <c:grouping val="standard"/>
        <c:varyColors val="0"/>
        <c:ser>
          <c:idx val="0"/>
          <c:order val="0"/>
          <c:tx>
            <c:strRef>
              <c:f>'Fig. 1.4.5'!$B$41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594139427737304E-2"/>
                  <c:y val="-2.1466541956560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0D-4027-AF04-CD5006021284}"/>
                </c:ext>
              </c:extLst>
            </c:dLbl>
            <c:dLbl>
              <c:idx val="6"/>
              <c:layout>
                <c:manualLayout>
                  <c:x val="-2.3971118198122952E-2"/>
                  <c:y val="-1.85444308046331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0D-4027-AF04-CD50060212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1.4.5'!$B$42:$B$48</c:f>
              <c:numCache>
                <c:formatCode>#,##0</c:formatCode>
                <c:ptCount val="7"/>
                <c:pt idx="0">
                  <c:v>39602</c:v>
                </c:pt>
                <c:pt idx="1">
                  <c:v>42348</c:v>
                </c:pt>
                <c:pt idx="2">
                  <c:v>46473</c:v>
                </c:pt>
                <c:pt idx="3">
                  <c:v>43220</c:v>
                </c:pt>
                <c:pt idx="4">
                  <c:v>41975</c:v>
                </c:pt>
                <c:pt idx="5">
                  <c:v>42093</c:v>
                </c:pt>
                <c:pt idx="6">
                  <c:v>44171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0D-4027-AF04-CD5006021284}"/>
            </c:ext>
          </c:extLst>
        </c:ser>
        <c:ser>
          <c:idx val="1"/>
          <c:order val="1"/>
          <c:tx>
            <c:strRef>
              <c:f>'Fig. 1.4.5'!$C$41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FC860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9.0164759505000941E-2"/>
                  <c:y val="2.7216243520434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60D-4027-AF04-CD5006021284}"/>
                </c:ext>
              </c:extLst>
            </c:dLbl>
            <c:dLbl>
              <c:idx val="6"/>
              <c:layout>
                <c:manualLayout>
                  <c:x val="-1.9631938050168867E-2"/>
                  <c:y val="4.551343320091140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60D-4027-AF04-CD50060212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1.4.5'!$A$42:$A$48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1.4.5'!$C$42:$C$48</c:f>
              <c:numCache>
                <c:formatCode>#,##0</c:formatCode>
                <c:ptCount val="7"/>
                <c:pt idx="0">
                  <c:v>28726</c:v>
                </c:pt>
                <c:pt idx="1">
                  <c:v>30798</c:v>
                </c:pt>
                <c:pt idx="2">
                  <c:v>35292</c:v>
                </c:pt>
                <c:pt idx="3">
                  <c:v>34544</c:v>
                </c:pt>
                <c:pt idx="4">
                  <c:v>32219</c:v>
                </c:pt>
                <c:pt idx="5">
                  <c:v>32053</c:v>
                </c:pt>
                <c:pt idx="6">
                  <c:v>33448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0D-4027-AF04-CD5006021284}"/>
            </c:ext>
          </c:extLst>
        </c:ser>
        <c:ser>
          <c:idx val="2"/>
          <c:order val="2"/>
          <c:tx>
            <c:strRef>
              <c:f>'Fig. 1.4.5'!$D$41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9684275003225511E-2"/>
                  <c:y val="-5.2703898229189598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60D-4027-AF04-CD5006021284}"/>
                </c:ext>
              </c:extLst>
            </c:dLbl>
            <c:dLbl>
              <c:idx val="6"/>
              <c:layout>
                <c:manualLayout>
                  <c:x val="-2.1699679572941635E-2"/>
                  <c:y val="-2.087253520807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60D-4027-AF04-CD50060212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1.4.5'!$A$42:$A$48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1.4.5'!$D$42:$D$48</c:f>
              <c:numCache>
                <c:formatCode>#,##0</c:formatCode>
                <c:ptCount val="7"/>
                <c:pt idx="0">
                  <c:v>30114</c:v>
                </c:pt>
                <c:pt idx="1">
                  <c:v>32160</c:v>
                </c:pt>
                <c:pt idx="2">
                  <c:v>36206</c:v>
                </c:pt>
                <c:pt idx="3">
                  <c:v>34626</c:v>
                </c:pt>
                <c:pt idx="4">
                  <c:v>31950</c:v>
                </c:pt>
                <c:pt idx="5">
                  <c:v>32961</c:v>
                </c:pt>
                <c:pt idx="6">
                  <c:v>34839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0D-4027-AF04-CD5006021284}"/>
            </c:ext>
          </c:extLst>
        </c:ser>
        <c:ser>
          <c:idx val="3"/>
          <c:order val="3"/>
          <c:tx>
            <c:strRef>
              <c:f>'Fig. 1.4.5'!$E$41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7935247354321927E-2"/>
                  <c:y val="7.630266489701439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60D-4027-AF04-CD5006021284}"/>
                </c:ext>
              </c:extLst>
            </c:dLbl>
            <c:dLbl>
              <c:idx val="6"/>
              <c:layout>
                <c:manualLayout>
                  <c:x val="-1.8899204303695107E-2"/>
                  <c:y val="1.0776004602303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60D-4027-AF04-CD50060212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1.4.5'!$E$42:$E$48</c:f>
              <c:numCache>
                <c:formatCode>#,##0</c:formatCode>
                <c:ptCount val="7"/>
                <c:pt idx="0">
                  <c:v>20519</c:v>
                </c:pt>
                <c:pt idx="1">
                  <c:v>22248</c:v>
                </c:pt>
                <c:pt idx="2">
                  <c:v>23609</c:v>
                </c:pt>
                <c:pt idx="3">
                  <c:v>21054</c:v>
                </c:pt>
                <c:pt idx="4">
                  <c:v>20865</c:v>
                </c:pt>
                <c:pt idx="5">
                  <c:v>22390</c:v>
                </c:pt>
                <c:pt idx="6">
                  <c:v>23290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60D-4027-AF04-CD5006021284}"/>
            </c:ext>
          </c:extLst>
        </c:ser>
        <c:ser>
          <c:idx val="4"/>
          <c:order val="4"/>
          <c:tx>
            <c:strRef>
              <c:f>'Fig. 1.4.5'!$F$41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0842377490678421E-2"/>
                  <c:y val="3.37177646211479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60D-4027-AF04-CD5006021284}"/>
                </c:ext>
              </c:extLst>
            </c:dLbl>
            <c:dLbl>
              <c:idx val="6"/>
              <c:layout>
                <c:manualLayout>
                  <c:x val="-1.9094803906449766E-2"/>
                  <c:y val="-1.17838910304902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60D-4027-AF04-CD50060212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1.4.5'!$A$42:$A$48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1.4.5'!$F$42:$F$48</c:f>
              <c:numCache>
                <c:formatCode>#,##0</c:formatCode>
                <c:ptCount val="7"/>
                <c:pt idx="0">
                  <c:v>8487</c:v>
                </c:pt>
                <c:pt idx="1">
                  <c:v>8857</c:v>
                </c:pt>
                <c:pt idx="2">
                  <c:v>9667</c:v>
                </c:pt>
                <c:pt idx="3">
                  <c:v>7831</c:v>
                </c:pt>
                <c:pt idx="4">
                  <c:v>8075</c:v>
                </c:pt>
                <c:pt idx="5">
                  <c:v>9018</c:v>
                </c:pt>
                <c:pt idx="6">
                  <c:v>9203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0D-4027-AF04-CD5006021284}"/>
            </c:ext>
          </c:extLst>
        </c:ser>
        <c:ser>
          <c:idx val="5"/>
          <c:order val="5"/>
          <c:tx>
            <c:strRef>
              <c:f>'Fig. 1.4.5'!$G$41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2350671759574098E-2"/>
                  <c:y val="-2.89138834656797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60D-4027-AF04-CD5006021284}"/>
                </c:ext>
              </c:extLst>
            </c:dLbl>
            <c:dLbl>
              <c:idx val="6"/>
              <c:layout>
                <c:manualLayout>
                  <c:x val="-2.0647724395661107E-2"/>
                  <c:y val="-1.7271776009132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60D-4027-AF04-CD50060212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1.4.5'!$G$42:$G$48</c:f>
              <c:numCache>
                <c:formatCode>#,##0</c:formatCode>
                <c:ptCount val="7"/>
                <c:pt idx="0">
                  <c:v>10426</c:v>
                </c:pt>
                <c:pt idx="1">
                  <c:v>13895</c:v>
                </c:pt>
                <c:pt idx="2">
                  <c:v>19073</c:v>
                </c:pt>
                <c:pt idx="3">
                  <c:v>19563</c:v>
                </c:pt>
                <c:pt idx="4">
                  <c:v>23259</c:v>
                </c:pt>
                <c:pt idx="5">
                  <c:v>25027</c:v>
                </c:pt>
                <c:pt idx="6">
                  <c:v>25022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60D-4027-AF04-CD500602128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-667386432"/>
        <c:axId val="-667385888"/>
      </c:lineChart>
      <c:catAx>
        <c:axId val="-667386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5888"/>
        <c:crosses val="autoZero"/>
        <c:auto val="1"/>
        <c:lblAlgn val="ctr"/>
        <c:lblOffset val="100"/>
        <c:noMultiLvlLbl val="0"/>
      </c:catAx>
      <c:valAx>
        <c:axId val="-6673858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667386432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9364403773853"/>
          <c:y val="0.19240720944801937"/>
          <c:w val="0.80970022659556817"/>
          <c:h val="0.6787930931803156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'Fig. 1.4.7'!$J$21</c:f>
              <c:strCache>
                <c:ptCount val="1"/>
                <c:pt idx="0">
                  <c:v>Fino a 19 anni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472C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32C-4075-B0A9-A6D15FE22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1.4.7'!$I$22:$I$28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Estero</c:v>
                </c:pt>
                <c:pt idx="6">
                  <c:v>Totale*</c:v>
                </c:pt>
              </c:strCache>
            </c:strRef>
          </c:cat>
          <c:val>
            <c:numRef>
              <c:f>'Fig. 1.4.7'!$J$22:$J$28</c:f>
              <c:numCache>
                <c:formatCode>0.0%</c:formatCode>
                <c:ptCount val="7"/>
                <c:pt idx="0">
                  <c:v>0.54411110606817048</c:v>
                </c:pt>
                <c:pt idx="1">
                  <c:v>0.54712280257999246</c:v>
                </c:pt>
                <c:pt idx="2">
                  <c:v>0.55884225525765274</c:v>
                </c:pt>
                <c:pt idx="3">
                  <c:v>0.59207557440233183</c:v>
                </c:pt>
                <c:pt idx="4">
                  <c:v>0.53720009227929866</c:v>
                </c:pt>
                <c:pt idx="5">
                  <c:v>0.4297559660239989</c:v>
                </c:pt>
                <c:pt idx="6">
                  <c:v>0.55502425989733495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2C-4075-B0A9-A6D15FE22FA5}"/>
            </c:ext>
          </c:extLst>
        </c:ser>
        <c:ser>
          <c:idx val="1"/>
          <c:order val="1"/>
          <c:tx>
            <c:strRef>
              <c:f>'Fig. 1.4.7'!$K$21</c:f>
              <c:strCache>
                <c:ptCount val="1"/>
                <c:pt idx="0">
                  <c:v>20 anni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1.4.7'!$I$22:$I$28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Estero</c:v>
                </c:pt>
                <c:pt idx="6">
                  <c:v>Totale*</c:v>
                </c:pt>
              </c:strCache>
            </c:strRef>
          </c:cat>
          <c:val>
            <c:numRef>
              <c:f>'Fig. 1.4.7'!$K$22:$K$28</c:f>
              <c:numCache>
                <c:formatCode>0.0%</c:formatCode>
                <c:ptCount val="7"/>
                <c:pt idx="0">
                  <c:v>0.1715608405573458</c:v>
                </c:pt>
                <c:pt idx="1">
                  <c:v>0.17344125458454535</c:v>
                </c:pt>
                <c:pt idx="2">
                  <c:v>0.15215611767440451</c:v>
                </c:pt>
                <c:pt idx="3">
                  <c:v>0.13514367740406141</c:v>
                </c:pt>
                <c:pt idx="4">
                  <c:v>0.14474392494617042</c:v>
                </c:pt>
                <c:pt idx="5">
                  <c:v>0.14527436969124982</c:v>
                </c:pt>
                <c:pt idx="6">
                  <c:v>0.15516745402126178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C-4075-B0A9-A6D15FE22FA5}"/>
            </c:ext>
          </c:extLst>
        </c:ser>
        <c:ser>
          <c:idx val="2"/>
          <c:order val="2"/>
          <c:tx>
            <c:strRef>
              <c:f>'Fig. 1.4.7'!$L$21</c:f>
              <c:strCache>
                <c:ptCount val="1"/>
                <c:pt idx="0">
                  <c:v>21 anni</c:v>
                </c:pt>
              </c:strCache>
            </c:strRef>
          </c:tx>
          <c:spPr>
            <a:solidFill>
              <a:srgbClr val="91C46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1.4.7'!$I$22:$I$28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Estero</c:v>
                </c:pt>
                <c:pt idx="6">
                  <c:v>Totale*</c:v>
                </c:pt>
              </c:strCache>
            </c:strRef>
          </c:cat>
          <c:val>
            <c:numRef>
              <c:f>'Fig. 1.4.7'!$L$22:$L$28</c:f>
              <c:numCache>
                <c:formatCode>0.0%</c:formatCode>
                <c:ptCount val="7"/>
                <c:pt idx="0">
                  <c:v>6.7126582852993236E-2</c:v>
                </c:pt>
                <c:pt idx="1">
                  <c:v>6.6523333754900715E-2</c:v>
                </c:pt>
                <c:pt idx="2">
                  <c:v>6.1454659376863299E-2</c:v>
                </c:pt>
                <c:pt idx="3">
                  <c:v>5.5381427731099817E-2</c:v>
                </c:pt>
                <c:pt idx="4">
                  <c:v>6.6114272531528767E-2</c:v>
                </c:pt>
                <c:pt idx="5">
                  <c:v>9.1681272751786433E-2</c:v>
                </c:pt>
                <c:pt idx="6">
                  <c:v>6.3665982659021125E-2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2C-4075-B0A9-A6D15FE22FA5}"/>
            </c:ext>
          </c:extLst>
        </c:ser>
        <c:ser>
          <c:idx val="3"/>
          <c:order val="3"/>
          <c:tx>
            <c:strRef>
              <c:f>'Fig. 1.4.7'!$M$21</c:f>
              <c:strCache>
                <c:ptCount val="1"/>
                <c:pt idx="0">
                  <c:v>Da 22 a 25 anni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1.4.7'!$I$22:$I$28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Estero</c:v>
                </c:pt>
                <c:pt idx="6">
                  <c:v>Totale*</c:v>
                </c:pt>
              </c:strCache>
            </c:strRef>
          </c:cat>
          <c:val>
            <c:numRef>
              <c:f>'Fig. 1.4.7'!$M$22:$M$28</c:f>
              <c:numCache>
                <c:formatCode>0.0%</c:formatCode>
                <c:ptCount val="7"/>
                <c:pt idx="0">
                  <c:v>9.7363046339581538E-2</c:v>
                </c:pt>
                <c:pt idx="1">
                  <c:v>9.3461489819147592E-2</c:v>
                </c:pt>
                <c:pt idx="2">
                  <c:v>9.7462380370082161E-2</c:v>
                </c:pt>
                <c:pt idx="3">
                  <c:v>9.8541716051658901E-2</c:v>
                </c:pt>
                <c:pt idx="4">
                  <c:v>0.10846662565364504</c:v>
                </c:pt>
                <c:pt idx="5">
                  <c:v>0.20655251449373063</c:v>
                </c:pt>
                <c:pt idx="6">
                  <c:v>0.10168700577251312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2C-4075-B0A9-A6D15FE22FA5}"/>
            </c:ext>
          </c:extLst>
        </c:ser>
        <c:ser>
          <c:idx val="4"/>
          <c:order val="4"/>
          <c:tx>
            <c:strRef>
              <c:f>'Fig. 1.4.7'!$N$21</c:f>
              <c:strCache>
                <c:ptCount val="1"/>
                <c:pt idx="0">
                  <c:v>oltre 25 anni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1.4.7'!$I$22:$I$28</c:f>
              <c:strCache>
                <c:ptCount val="7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  <c:pt idx="5">
                  <c:v>Estero</c:v>
                </c:pt>
                <c:pt idx="6">
                  <c:v>Totale*</c:v>
                </c:pt>
              </c:strCache>
            </c:strRef>
          </c:cat>
          <c:val>
            <c:numRef>
              <c:f>'Fig. 1.4.7'!$N$22:$N$28</c:f>
              <c:numCache>
                <c:formatCode>0.0%</c:formatCode>
                <c:ptCount val="7"/>
                <c:pt idx="0">
                  <c:v>0.11983842418190896</c:v>
                </c:pt>
                <c:pt idx="1">
                  <c:v>0.11945111926141394</c:v>
                </c:pt>
                <c:pt idx="2">
                  <c:v>0.13008458732099726</c:v>
                </c:pt>
                <c:pt idx="3">
                  <c:v>0.11885760441084801</c:v>
                </c:pt>
                <c:pt idx="4">
                  <c:v>0.14347508458935712</c:v>
                </c:pt>
                <c:pt idx="5">
                  <c:v>0.1267358770392342</c:v>
                </c:pt>
                <c:pt idx="6">
                  <c:v>0.12445529764986905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2C-4075-B0A9-A6D15FE22FA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78"/>
        <c:overlap val="100"/>
        <c:axId val="104809711"/>
        <c:axId val="104815951"/>
      </c:barChart>
      <c:catAx>
        <c:axId val="10480971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04815951"/>
        <c:crosses val="autoZero"/>
        <c:auto val="1"/>
        <c:lblAlgn val="ctr"/>
        <c:lblOffset val="100"/>
        <c:noMultiLvlLbl val="0"/>
      </c:catAx>
      <c:valAx>
        <c:axId val="104815951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0480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571736115725179"/>
          <c:y val="7.832496417397819E-2"/>
          <c:w val="0.76889695753467524"/>
          <c:h val="5.4793998284364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47947101163053E-2"/>
          <c:y val="0.23910742574371582"/>
          <c:w val="0.84966355703191376"/>
          <c:h val="0.63802741023255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 1.4.21'!$A$28</c:f>
              <c:strCache>
                <c:ptCount val="1"/>
                <c:pt idx="0">
                  <c:v>Totale iscritti agli atenei telematici</c:v>
                </c:pt>
              </c:strCache>
            </c:strRef>
          </c:tx>
          <c:spPr>
            <a:solidFill>
              <a:srgbClr val="4274B0"/>
            </a:solidFill>
            <a:ln w="2222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1.4.21'!$B$27:$H$27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1.4.21'!$B$28:$H$28</c:f>
              <c:numCache>
                <c:formatCode>#,##0</c:formatCode>
                <c:ptCount val="7"/>
                <c:pt idx="0">
                  <c:v>119046</c:v>
                </c:pt>
                <c:pt idx="1">
                  <c:v>144863</c:v>
                </c:pt>
                <c:pt idx="2">
                  <c:v>190706</c:v>
                </c:pt>
                <c:pt idx="3">
                  <c:v>225692</c:v>
                </c:pt>
                <c:pt idx="4">
                  <c:v>269466</c:v>
                </c:pt>
                <c:pt idx="5">
                  <c:v>294077</c:v>
                </c:pt>
                <c:pt idx="6">
                  <c:v>307861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3-4369-BDF6-6D7B41BB4030}"/>
            </c:ext>
          </c:extLst>
        </c:ser>
        <c:ser>
          <c:idx val="1"/>
          <c:order val="1"/>
          <c:tx>
            <c:strRef>
              <c:f>'Fig. 1.4.21'!$A$29</c:f>
              <c:strCache>
                <c:ptCount val="1"/>
                <c:pt idx="0">
                  <c:v> di cui: iscritti con alternativa (stessa classe di laurea) in università statale o non statale in sede*</c:v>
                </c:pt>
              </c:strCache>
            </c:strRef>
          </c:tx>
          <c:spPr>
            <a:solidFill>
              <a:srgbClr val="FFC000"/>
            </a:solidFill>
            <a:ln w="2222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1.4.21'!$B$27:$H$27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1.4.21'!$B$29:$H$29</c:f>
              <c:numCache>
                <c:formatCode>#,##0</c:formatCode>
                <c:ptCount val="7"/>
                <c:pt idx="0">
                  <c:v>97449</c:v>
                </c:pt>
                <c:pt idx="1">
                  <c:v>117850</c:v>
                </c:pt>
                <c:pt idx="2">
                  <c:v>153725</c:v>
                </c:pt>
                <c:pt idx="3">
                  <c:v>180012</c:v>
                </c:pt>
                <c:pt idx="4">
                  <c:v>213578</c:v>
                </c:pt>
                <c:pt idx="5">
                  <c:v>233309</c:v>
                </c:pt>
                <c:pt idx="6">
                  <c:v>244133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53-4369-BDF6-6D7B41BB4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"/>
        <c:axId val="1596109872"/>
        <c:axId val="1596111792"/>
      </c:barChart>
      <c:scatterChart>
        <c:scatterStyle val="lineMarker"/>
        <c:varyColors val="0"/>
        <c:ser>
          <c:idx val="2"/>
          <c:order val="2"/>
          <c:tx>
            <c:strRef>
              <c:f>'Fig. 1.4.21'!$A$30</c:f>
              <c:strCache>
                <c:ptCount val="1"/>
                <c:pt idx="0">
                  <c:v> % iscritti agli atenei telematici con alternativa in sede</c:v>
                </c:pt>
              </c:strCache>
            </c:strRef>
          </c:tx>
          <c:spPr>
            <a:ln w="22225" cap="rnd">
              <a:solidFill>
                <a:schemeClr val="tx2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9525">
                <a:solidFill>
                  <a:schemeClr val="tx2">
                    <a:lumMod val="75000"/>
                    <a:lumOff val="2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1701651241628E-2"/>
                  <c:y val="-5.75247130766094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53-4369-BDF6-6D7B41BB4030}"/>
                </c:ext>
              </c:extLst>
            </c:dLbl>
            <c:dLbl>
              <c:idx val="1"/>
              <c:layout>
                <c:manualLayout>
                  <c:x val="-3.8498708502288925E-2"/>
                  <c:y val="-5.54455935793323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53-4369-BDF6-6D7B41BB4030}"/>
                </c:ext>
              </c:extLst>
            </c:dLbl>
            <c:dLbl>
              <c:idx val="2"/>
              <c:layout>
                <c:manualLayout>
                  <c:x val="-2.8432698619276706E-2"/>
                  <c:y val="-4.63696257713850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53-4369-BDF6-6D7B41BB4030}"/>
                </c:ext>
              </c:extLst>
            </c:dLbl>
            <c:dLbl>
              <c:idx val="3"/>
              <c:layout>
                <c:manualLayout>
                  <c:x val="-3.4273280347354697E-2"/>
                  <c:y val="-4.84198614453310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53-4369-BDF6-6D7B41BB4030}"/>
                </c:ext>
              </c:extLst>
            </c:dLbl>
            <c:dLbl>
              <c:idx val="4"/>
              <c:layout>
                <c:manualLayout>
                  <c:x val="-1.4720090248552926E-2"/>
                  <c:y val="-3.04659863322779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53-4369-BDF6-6D7B41BB4030}"/>
                </c:ext>
              </c:extLst>
            </c:dLbl>
            <c:dLbl>
              <c:idx val="5"/>
              <c:layout>
                <c:manualLayout>
                  <c:x val="-1.2915687505860756E-2"/>
                  <c:y val="-4.0163730015682367E-2"/>
                </c:manualLayout>
              </c:layout>
              <c:tx>
                <c:rich>
                  <a:bodyPr/>
                  <a:lstStyle/>
                  <a:p>
                    <a:fld id="{8EA8E26B-B457-4C77-A5FB-016748C0D28B}" type="Y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[VALORE Y]</a:t>
                    </a:fld>
                    <a:endParaRPr lang="it-IT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853-4369-BDF6-6D7B41BB4030}"/>
                </c:ext>
              </c:extLst>
            </c:dLbl>
            <c:dLbl>
              <c:idx val="6"/>
              <c:layout>
                <c:manualLayout>
                  <c:x val="-9.3068820204765517E-3"/>
                  <c:y val="-3.67817437731505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53-4369-BDF6-6D7B41BB40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'Fig. 1.4.21'!$B$27:$H$27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xVal>
          <c:yVal>
            <c:numRef>
              <c:f>'Fig. 1.4.21'!$B$30:$H$30</c:f>
              <c:numCache>
                <c:formatCode>0.0%</c:formatCode>
                <c:ptCount val="7"/>
                <c:pt idx="0">
                  <c:v>0.81858273272516502</c:v>
                </c:pt>
                <c:pt idx="1">
                  <c:v>0.81352726369052142</c:v>
                </c:pt>
                <c:pt idx="2">
                  <c:v>0.80608371000388035</c:v>
                </c:pt>
                <c:pt idx="3">
                  <c:v>0.797600269393687</c:v>
                </c:pt>
                <c:pt idx="4">
                  <c:v>0.79259721077983869</c:v>
                </c:pt>
                <c:pt idx="5">
                  <c:v>0.79336024238549763</c:v>
                </c:pt>
                <c:pt idx="6">
                  <c:v>0.7929974891265863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53-4369-BDF6-6D7B41BB4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812064"/>
        <c:axId val="198709840"/>
      </c:scatterChart>
      <c:catAx>
        <c:axId val="159610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96111792"/>
        <c:crosses val="autoZero"/>
        <c:auto val="1"/>
        <c:lblAlgn val="ctr"/>
        <c:lblOffset val="100"/>
        <c:noMultiLvlLbl val="0"/>
      </c:catAx>
      <c:valAx>
        <c:axId val="1596111792"/>
        <c:scaling>
          <c:orientation val="minMax"/>
          <c:max val="4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96109872"/>
        <c:crosses val="autoZero"/>
        <c:crossBetween val="between"/>
      </c:valAx>
      <c:valAx>
        <c:axId val="198709840"/>
        <c:scaling>
          <c:orientation val="minMax"/>
          <c:max val="1"/>
          <c:min val="0.45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13812064"/>
        <c:crosses val="max"/>
        <c:crossBetween val="midCat"/>
        <c:majorUnit val="5.000000000000001E-2"/>
      </c:valAx>
      <c:valAx>
        <c:axId val="91381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8709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1287896241885418E-2"/>
          <c:y val="2.5252525252525252E-2"/>
          <c:w val="0.85411666884342408"/>
          <c:h val="0.135172071351213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50078938973441"/>
          <c:y val="0.19355275924717458"/>
          <c:w val="0.828010656224349"/>
          <c:h val="0.720081250701923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 1.4.23'!$A$33</c:f>
              <c:strCache>
                <c:ptCount val="1"/>
                <c:pt idx="0">
                  <c:v>Iscritti agli atenei tradizionali fuori sede</c:v>
                </c:pt>
              </c:strCache>
            </c:strRef>
          </c:tx>
          <c:spPr>
            <a:solidFill>
              <a:srgbClr val="E26714"/>
            </a:solidFill>
            <a:ln w="2222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1.4.23'!$B$32:$H$32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1.4.23'!$B$33:$H$33</c:f>
              <c:numCache>
                <c:formatCode>#,##0</c:formatCode>
                <c:ptCount val="7"/>
                <c:pt idx="0">
                  <c:v>338991</c:v>
                </c:pt>
                <c:pt idx="1">
                  <c:v>343084</c:v>
                </c:pt>
                <c:pt idx="2">
                  <c:v>358752</c:v>
                </c:pt>
                <c:pt idx="3">
                  <c:v>370337</c:v>
                </c:pt>
                <c:pt idx="4">
                  <c:v>368606</c:v>
                </c:pt>
                <c:pt idx="5">
                  <c:v>366609</c:v>
                </c:pt>
                <c:pt idx="6">
                  <c:v>355171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72-4DF9-810F-610939093070}"/>
            </c:ext>
          </c:extLst>
        </c:ser>
        <c:ser>
          <c:idx val="1"/>
          <c:order val="1"/>
          <c:tx>
            <c:strRef>
              <c:f>'Fig. 1.4.23'!$A$34</c:f>
              <c:strCache>
                <c:ptCount val="1"/>
                <c:pt idx="0">
                  <c:v> di cui: con alternativa (stessa classe di laurea) in università statale o non statale in sede**</c:v>
                </c:pt>
              </c:strCache>
            </c:strRef>
          </c:tx>
          <c:spPr>
            <a:solidFill>
              <a:srgbClr val="FFC000"/>
            </a:solidFill>
            <a:ln w="2222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1.4.23'!$B$32:$H$32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1.4.23'!$B$34:$H$34</c:f>
              <c:numCache>
                <c:formatCode>#,##0</c:formatCode>
                <c:ptCount val="7"/>
                <c:pt idx="0">
                  <c:v>214706</c:v>
                </c:pt>
                <c:pt idx="1">
                  <c:v>217301</c:v>
                </c:pt>
                <c:pt idx="2">
                  <c:v>227939</c:v>
                </c:pt>
                <c:pt idx="3">
                  <c:v>237670</c:v>
                </c:pt>
                <c:pt idx="4">
                  <c:v>238114</c:v>
                </c:pt>
                <c:pt idx="5">
                  <c:v>237037</c:v>
                </c:pt>
                <c:pt idx="6">
                  <c:v>229973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72-4DF9-810F-610939093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596109872"/>
        <c:axId val="1596111792"/>
      </c:barChart>
      <c:scatterChart>
        <c:scatterStyle val="lineMarker"/>
        <c:varyColors val="0"/>
        <c:ser>
          <c:idx val="2"/>
          <c:order val="2"/>
          <c:tx>
            <c:strRef>
              <c:f>'Fig. 1.4.23'!$A$35</c:f>
              <c:strCache>
                <c:ptCount val="1"/>
                <c:pt idx="0">
                  <c:v> % iscritti agli atenei tradizionali fuori sede con alternativa in sede</c:v>
                </c:pt>
              </c:strCache>
            </c:strRef>
          </c:tx>
          <c:spPr>
            <a:ln w="22225" cap="rnd">
              <a:solidFill>
                <a:srgbClr val="2F5597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9525">
                <a:solidFill>
                  <a:srgbClr val="2F5597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462048710001675E-2"/>
                  <c:y val="-3.31929928196712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072-4DF9-810F-610939093070}"/>
                </c:ext>
              </c:extLst>
            </c:dLbl>
            <c:dLbl>
              <c:idx val="1"/>
              <c:layout>
                <c:manualLayout>
                  <c:x val="-1.5894491330206064E-2"/>
                  <c:y val="-3.5794347646532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072-4DF9-810F-610939093070}"/>
                </c:ext>
              </c:extLst>
            </c:dLbl>
            <c:dLbl>
              <c:idx val="2"/>
              <c:layout>
                <c:manualLayout>
                  <c:x val="-1.109955385901306E-2"/>
                  <c:y val="-3.9352529415943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615408368071629E-2"/>
                      <c:h val="5.609788522380347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072-4DF9-810F-610939093070}"/>
                </c:ext>
              </c:extLst>
            </c:dLbl>
            <c:dLbl>
              <c:idx val="3"/>
              <c:layout>
                <c:manualLayout>
                  <c:x val="-1.1526873219969905E-2"/>
                  <c:y val="-4.7018051486486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072-4DF9-810F-610939093070}"/>
                </c:ext>
              </c:extLst>
            </c:dLbl>
            <c:dLbl>
              <c:idx val="4"/>
              <c:layout>
                <c:manualLayout>
                  <c:x val="-8.2132685541966826E-3"/>
                  <c:y val="-4.77788556573793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072-4DF9-810F-610939093070}"/>
                </c:ext>
              </c:extLst>
            </c:dLbl>
            <c:dLbl>
              <c:idx val="5"/>
              <c:layout>
                <c:manualLayout>
                  <c:x val="-8.2132685541966826E-3"/>
                  <c:y val="-5.5913358524470276E-2"/>
                </c:manualLayout>
              </c:layout>
              <c:tx>
                <c:rich>
                  <a:bodyPr/>
                  <a:lstStyle/>
                  <a:p>
                    <a:fld id="{8EA8E26B-B457-4C77-A5FB-016748C0D28B}" type="YVALUE">
                      <a:rPr lang="en-US"/>
                      <a:pPr/>
                      <a:t>[VALORE Y]</a:t>
                    </a:fld>
                    <a:endParaRPr lang="it-IT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572489776995543E-2"/>
                      <c:h val="6.4313555485353197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072-4DF9-810F-610939093070}"/>
                </c:ext>
              </c:extLst>
            </c:dLbl>
            <c:dLbl>
              <c:idx val="6"/>
              <c:layout>
                <c:manualLayout>
                  <c:x val="-1.1545851482660413E-2"/>
                  <c:y val="-6.0478478320913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072-4DF9-810F-6109390930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'Fig. 1.4.23'!$B$32:$H$32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xVal>
          <c:yVal>
            <c:numRef>
              <c:f>'Fig. 1.4.23'!$B$35:$H$35</c:f>
              <c:numCache>
                <c:formatCode>0.0%</c:formatCode>
                <c:ptCount val="7"/>
                <c:pt idx="0">
                  <c:v>0.63336784752397557</c:v>
                </c:pt>
                <c:pt idx="1">
                  <c:v>0.63337549987758102</c:v>
                </c:pt>
                <c:pt idx="2">
                  <c:v>0.63536649273035417</c:v>
                </c:pt>
                <c:pt idx="3">
                  <c:v>0.6417668231907695</c:v>
                </c:pt>
                <c:pt idx="4">
                  <c:v>0.64598514402912599</c:v>
                </c:pt>
                <c:pt idx="5">
                  <c:v>0.64656623268932301</c:v>
                </c:pt>
                <c:pt idx="6">
                  <c:v>0.64749937354119569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2-4DF9-810F-610939093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812064"/>
        <c:axId val="198709840"/>
      </c:scatterChart>
      <c:catAx>
        <c:axId val="159610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96111792"/>
        <c:crosses val="autoZero"/>
        <c:auto val="1"/>
        <c:lblAlgn val="ctr"/>
        <c:lblOffset val="100"/>
        <c:noMultiLvlLbl val="0"/>
      </c:catAx>
      <c:valAx>
        <c:axId val="1596111792"/>
        <c:scaling>
          <c:orientation val="minMax"/>
          <c:max val="4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96109872"/>
        <c:crosses val="autoZero"/>
        <c:crossBetween val="between"/>
      </c:valAx>
      <c:valAx>
        <c:axId val="198709840"/>
        <c:scaling>
          <c:orientation val="minMax"/>
          <c:max val="1"/>
          <c:min val="0.25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13812064"/>
        <c:crosses val="max"/>
        <c:crossBetween val="midCat"/>
        <c:majorUnit val="5.000000000000001E-2"/>
      </c:valAx>
      <c:valAx>
        <c:axId val="91381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8709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1287896241885418E-2"/>
          <c:y val="2.5252525252525252E-2"/>
          <c:w val="0.85411666884342408"/>
          <c:h val="0.144617936879488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Provenienza geografica Immatricolati università statali e non statali </a:t>
            </a:r>
          </a:p>
          <a:p>
            <a:pPr>
              <a:defRPr sz="1000"/>
            </a:pPr>
            <a:r>
              <a:rPr lang="en-US" sz="1000"/>
              <a:t>(indici a.a. 2018/19 = 100)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1505167298982043E-2"/>
          <c:y val="0.19750695708189808"/>
          <c:w val="0.92336160313242932"/>
          <c:h val="0.67988042414400862"/>
        </c:manualLayout>
      </c:layout>
      <c:lineChart>
        <c:grouping val="standard"/>
        <c:varyColors val="0"/>
        <c:ser>
          <c:idx val="0"/>
          <c:order val="0"/>
          <c:tx>
            <c:strRef>
              <c:f>'Fig. 1.4.24'!$L$30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0"/>
                  <c:y val="-4.7401041228624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FF-4BE3-BD58-FA2747D3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1.4.24'!$K$31:$K$37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1.4.24'!$L$31:$L$37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105.94590194436692</c:v>
                </c:pt>
                <c:pt idx="2">
                  <c:v>109.51251279188763</c:v>
                </c:pt>
                <c:pt idx="3">
                  <c:v>105.82030886594103</c:v>
                </c:pt>
                <c:pt idx="4">
                  <c:v>106.34361335938227</c:v>
                </c:pt>
                <c:pt idx="5">
                  <c:v>106.06335473067261</c:v>
                </c:pt>
                <c:pt idx="6">
                  <c:v>108.73569634384594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FF-4BE3-BD58-FA2747D342E3}"/>
            </c:ext>
          </c:extLst>
        </c:ser>
        <c:ser>
          <c:idx val="1"/>
          <c:order val="1"/>
          <c:tx>
            <c:strRef>
              <c:f>'Fig. 1.4.24'!$M$30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6.4219504378054627E-4"/>
                  <c:y val="1.489152867260448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EFF-4BE3-BD58-FA2747D3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1.4.24'!$K$31:$K$37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1.4.24'!$M$31:$M$37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104.33199738132114</c:v>
                </c:pt>
                <c:pt idx="2">
                  <c:v>109.88870614910502</c:v>
                </c:pt>
                <c:pt idx="3">
                  <c:v>109.347406070864</c:v>
                </c:pt>
                <c:pt idx="4">
                  <c:v>109.60927395532278</c:v>
                </c:pt>
                <c:pt idx="5">
                  <c:v>111.72816836188863</c:v>
                </c:pt>
                <c:pt idx="6">
                  <c:v>112.12256694396984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FF-4BE3-BD58-FA2747D342E3}"/>
            </c:ext>
          </c:extLst>
        </c:ser>
        <c:ser>
          <c:idx val="2"/>
          <c:order val="2"/>
          <c:tx>
            <c:strRef>
              <c:f>'Fig. 1.4.24'!$N$30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EFF-4BE3-BD58-FA2747D342E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FF-4BE3-BD58-FA2747D342E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EFF-4BE3-BD58-FA2747D342E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FF-4BE3-BD58-FA2747D342E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FF-4BE3-BD58-FA2747D342E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FF-4BE3-BD58-FA2747D342E3}"/>
                </c:ext>
              </c:extLst>
            </c:dLbl>
            <c:dLbl>
              <c:idx val="6"/>
              <c:layout>
                <c:manualLayout>
                  <c:x val="-1.2461016971095885E-3"/>
                  <c:y val="1.1737710313782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FF-4BE3-BD58-FA2747D3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1.4.24'!$K$31:$K$37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1.4.24'!$N$31:$N$37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101.37852486057655</c:v>
                </c:pt>
                <c:pt idx="2">
                  <c:v>110.70615034168566</c:v>
                </c:pt>
                <c:pt idx="3">
                  <c:v>108.43479171575943</c:v>
                </c:pt>
                <c:pt idx="4">
                  <c:v>110.59880082737675</c:v>
                </c:pt>
                <c:pt idx="5">
                  <c:v>109.11554473332809</c:v>
                </c:pt>
                <c:pt idx="6">
                  <c:v>110.90644882570105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EFF-4BE3-BD58-FA2747D342E3}"/>
            </c:ext>
          </c:extLst>
        </c:ser>
        <c:ser>
          <c:idx val="3"/>
          <c:order val="3"/>
          <c:tx>
            <c:strRef>
              <c:f>'Fig. 1.4.24'!$O$30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EFF-4BE3-BD58-FA2747D3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1.4.24'!$K$31:$K$37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1.4.24'!$O$31:$O$37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101.74315113098598</c:v>
                </c:pt>
                <c:pt idx="2">
                  <c:v>105.37598228628488</c:v>
                </c:pt>
                <c:pt idx="3">
                  <c:v>105.35101810445882</c:v>
                </c:pt>
                <c:pt idx="4">
                  <c:v>106.38974514826553</c:v>
                </c:pt>
                <c:pt idx="5">
                  <c:v>105.41722745625842</c:v>
                </c:pt>
                <c:pt idx="6">
                  <c:v>103.35279815916294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EFF-4BE3-BD58-FA2747D342E3}"/>
            </c:ext>
          </c:extLst>
        </c:ser>
        <c:ser>
          <c:idx val="4"/>
          <c:order val="4"/>
          <c:tx>
            <c:strRef>
              <c:f>'Fig. 1.4.24'!$P$30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1.4788618104062097E-3"/>
                  <c:y val="-1.8693547358527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EFF-4BE3-BD58-FA2747D3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1.4.24'!$K$31:$K$37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1.4.24'!$P$31:$P$37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104.5652516135803</c:v>
                </c:pt>
                <c:pt idx="2">
                  <c:v>113.4123943957601</c:v>
                </c:pt>
                <c:pt idx="3">
                  <c:v>111.7148554336989</c:v>
                </c:pt>
                <c:pt idx="4">
                  <c:v>111.65451015374927</c:v>
                </c:pt>
                <c:pt idx="5">
                  <c:v>111.83554599359815</c:v>
                </c:pt>
                <c:pt idx="6">
                  <c:v>112.2002413811198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EFF-4BE3-BD58-FA2747D342E3}"/>
            </c:ext>
          </c:extLst>
        </c:ser>
        <c:ser>
          <c:idx val="6"/>
          <c:order val="5"/>
          <c:tx>
            <c:strRef>
              <c:f>'Fig. 1.4.24'!$S$30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1.2652164784383243E-3"/>
                  <c:y val="-1.5767220638109274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EFF-4BE3-BD58-FA2747D3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1.4.24'!$K$31:$K$37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1.4.24'!$S$31:$S$37</c:f>
              <c:numCache>
                <c:formatCode>_(* #,##0.0_);_(* \(#,##0.0\);_(* "-"??_);_(@_)</c:formatCode>
                <c:ptCount val="7"/>
                <c:pt idx="0">
                  <c:v>100</c:v>
                </c:pt>
                <c:pt idx="1">
                  <c:v>103.57580285453218</c:v>
                </c:pt>
                <c:pt idx="2">
                  <c:v>109.43428715849346</c:v>
                </c:pt>
                <c:pt idx="3">
                  <c:v>108.26031289316474</c:v>
                </c:pt>
                <c:pt idx="4">
                  <c:v>109.72535056754586</c:v>
                </c:pt>
                <c:pt idx="5">
                  <c:v>110.12250770012693</c:v>
                </c:pt>
                <c:pt idx="6">
                  <c:v>111.30037021710331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EFF-4BE3-BD58-FA2747D34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85776864"/>
        <c:axId val="-985775776"/>
        <c:extLst/>
      </c:lineChart>
      <c:catAx>
        <c:axId val="-98577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985775776"/>
        <c:crosses val="autoZero"/>
        <c:auto val="1"/>
        <c:lblAlgn val="ctr"/>
        <c:lblOffset val="100"/>
        <c:noMultiLvlLbl val="0"/>
      </c:catAx>
      <c:valAx>
        <c:axId val="-98577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98577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000"/>
              <a:t>Provenienza geografica Immatricolati università telematiche</a:t>
            </a:r>
          </a:p>
          <a:p>
            <a:pPr>
              <a:defRPr sz="1000"/>
            </a:pPr>
            <a:r>
              <a:rPr lang="en-US" sz="1000"/>
              <a:t>(indici a.a. 2018/19 = 100)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'Fig. 1.4.25'!$L$30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0"/>
                  <c:y val="-1.3543250156093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56-453A-B3A3-C02BBDEBC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1.4.25'!$K$31:$K$37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1.4.25'!$L$31:$L$37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131.57795036938816</c:v>
                </c:pt>
                <c:pt idx="2">
                  <c:v>192.47963629475279</c:v>
                </c:pt>
                <c:pt idx="3">
                  <c:v>202.97404811517333</c:v>
                </c:pt>
                <c:pt idx="4">
                  <c:v>258.13601060806974</c:v>
                </c:pt>
                <c:pt idx="5">
                  <c:v>304.18639893919305</c:v>
                </c:pt>
                <c:pt idx="6">
                  <c:v>315.60901685925364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56-453A-B3A3-C02BBDEBC3CD}"/>
            </c:ext>
          </c:extLst>
        </c:ser>
        <c:ser>
          <c:idx val="1"/>
          <c:order val="1"/>
          <c:tx>
            <c:strRef>
              <c:f>'Fig. 1.4.25'!$M$30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2.9898034849311443E-4"/>
                  <c:y val="-3.238243201653302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56-453A-B3A3-C02BBDEBC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1.4.25'!$K$31:$K$37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1.4.25'!$M$31:$M$37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128.72691292875987</c:v>
                </c:pt>
                <c:pt idx="2">
                  <c:v>198.64775725593668</c:v>
                </c:pt>
                <c:pt idx="3">
                  <c:v>195.11873350923483</c:v>
                </c:pt>
                <c:pt idx="4">
                  <c:v>247.13060686015834</c:v>
                </c:pt>
                <c:pt idx="5">
                  <c:v>282.81662269129288</c:v>
                </c:pt>
                <c:pt idx="6">
                  <c:v>291.91952506596306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56-453A-B3A3-C02BBDEBC3CD}"/>
            </c:ext>
          </c:extLst>
        </c:ser>
        <c:ser>
          <c:idx val="2"/>
          <c:order val="2"/>
          <c:tx>
            <c:strRef>
              <c:f>'Fig. 1.4.25'!$N$30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56-453A-B3A3-C02BBDEBC3C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56-453A-B3A3-C02BBDEBC3C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56-453A-B3A3-C02BBDEBC3C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56-453A-B3A3-C02BBDEBC3C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56-453A-B3A3-C02BBDEBC3C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56-453A-B3A3-C02BBDEBC3CD}"/>
                </c:ext>
              </c:extLst>
            </c:dLbl>
            <c:dLbl>
              <c:idx val="6"/>
              <c:layout>
                <c:manualLayout>
                  <c:x val="-3.1810871467460134E-4"/>
                  <c:y val="-1.23635501589199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556-453A-B3A3-C02BBDEBC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1.4.25'!$K$31:$K$37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1.4.25'!$N$31:$N$37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108.4139413480731</c:v>
                </c:pt>
                <c:pt idx="2">
                  <c:v>147.47428220482112</c:v>
                </c:pt>
                <c:pt idx="3">
                  <c:v>148.62582527253184</c:v>
                </c:pt>
                <c:pt idx="4">
                  <c:v>186.08935974205437</c:v>
                </c:pt>
                <c:pt idx="5">
                  <c:v>208.67495777675421</c:v>
                </c:pt>
                <c:pt idx="6">
                  <c:v>218.54752034392754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556-453A-B3A3-C02BBDEBC3CD}"/>
            </c:ext>
          </c:extLst>
        </c:ser>
        <c:ser>
          <c:idx val="3"/>
          <c:order val="3"/>
          <c:tx>
            <c:strRef>
              <c:f>'Fig. 1.4.25'!$O$30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1.8371201686803092E-4"/>
                  <c:y val="1.38436918606530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556-453A-B3A3-C02BBDEBC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1.4.25'!$K$31:$K$37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1.4.25'!$O$31:$O$37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116.37985978330147</c:v>
                </c:pt>
                <c:pt idx="2">
                  <c:v>148.92712980667091</c:v>
                </c:pt>
                <c:pt idx="3">
                  <c:v>147.01508391756957</c:v>
                </c:pt>
                <c:pt idx="4">
                  <c:v>183.9706819630338</c:v>
                </c:pt>
                <c:pt idx="5">
                  <c:v>194.48693435309116</c:v>
                </c:pt>
                <c:pt idx="6">
                  <c:v>198.42787338007224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556-453A-B3A3-C02BBDEBC3CD}"/>
            </c:ext>
          </c:extLst>
        </c:ser>
        <c:ser>
          <c:idx val="4"/>
          <c:order val="4"/>
          <c:tx>
            <c:strRef>
              <c:f>'Fig. 1.4.25'!$P$30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5.8809763317371397E-4"/>
                  <c:y val="-1.6812986429646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56-453A-B3A3-C02BBDEBC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1.4.25'!$K$31:$K$37</c:f>
              <c:strCache>
                <c:ptCount val="7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</c:strCache>
            </c:strRef>
          </c:cat>
          <c:val>
            <c:numRef>
              <c:f>'Fig. 1.4.25'!$P$31:$P$37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113.39441535776615</c:v>
                </c:pt>
                <c:pt idx="2">
                  <c:v>148.56020942408378</c:v>
                </c:pt>
                <c:pt idx="3">
                  <c:v>146.24781849912739</c:v>
                </c:pt>
                <c:pt idx="4">
                  <c:v>181.43542757417103</c:v>
                </c:pt>
                <c:pt idx="5">
                  <c:v>191.77574171029667</c:v>
                </c:pt>
                <c:pt idx="6">
                  <c:v>201.83246073298432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556-453A-B3A3-C02BBDEBC3CD}"/>
            </c:ext>
          </c:extLst>
        </c:ser>
        <c:ser>
          <c:idx val="5"/>
          <c:order val="5"/>
          <c:tx>
            <c:strRef>
              <c:f>'Fig. 1.4.25'!$S$30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0"/>
                  <c:y val="-1.17307307737248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556-453A-B3A3-C02BBDEBC3C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'Fig. 1.4.25'!$S$31:$S$37</c:f>
              <c:numCache>
                <c:formatCode>_-* #,##0.0_-;\-* #,##0.0_-;_-* "-"??_-;_-@_-</c:formatCode>
                <c:ptCount val="7"/>
                <c:pt idx="0">
                  <c:v>100</c:v>
                </c:pt>
                <c:pt idx="1">
                  <c:v>118.34025180966756</c:v>
                </c:pt>
                <c:pt idx="2">
                  <c:v>161.91293011767127</c:v>
                </c:pt>
                <c:pt idx="3">
                  <c:v>162.93526364540807</c:v>
                </c:pt>
                <c:pt idx="4">
                  <c:v>204.73429620227108</c:v>
                </c:pt>
                <c:pt idx="5">
                  <c:v>226.09695015266391</c:v>
                </c:pt>
                <c:pt idx="6">
                  <c:v>235.15729527599575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556-453A-B3A3-C02BBDEB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85774688"/>
        <c:axId val="-484968128"/>
        <c:extLst/>
      </c:lineChart>
      <c:catAx>
        <c:axId val="-985774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484968128"/>
        <c:crosses val="autoZero"/>
        <c:auto val="1"/>
        <c:lblAlgn val="ctr"/>
        <c:lblOffset val="100"/>
        <c:noMultiLvlLbl val="0"/>
      </c:catAx>
      <c:valAx>
        <c:axId val="-484968128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-98577468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1.4.26'!$B$30</c:f>
              <c:strCache>
                <c:ptCount val="1"/>
                <c:pt idx="0">
                  <c:v>ingressi/uscite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F7FF-4749-8B06-F155C2777285}"/>
              </c:ext>
            </c:extLst>
          </c:dPt>
          <c:dPt>
            <c:idx val="1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F7FF-4749-8B06-F155C2777285}"/>
              </c:ext>
            </c:extLst>
          </c:dPt>
          <c:dPt>
            <c:idx val="2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F7FF-4749-8B06-F155C2777285}"/>
              </c:ext>
            </c:extLst>
          </c:dPt>
          <c:dPt>
            <c:idx val="3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F7FF-4749-8B06-F155C2777285}"/>
              </c:ext>
            </c:extLst>
          </c:dPt>
          <c:dPt>
            <c:idx val="4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F7FF-4749-8B06-F155C2777285}"/>
              </c:ext>
            </c:extLst>
          </c:dPt>
          <c:dPt>
            <c:idx val="5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F7FF-4749-8B06-F155C2777285}"/>
              </c:ext>
            </c:extLst>
          </c:dPt>
          <c:dPt>
            <c:idx val="6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F7FF-4749-8B06-F155C2777285}"/>
              </c:ext>
            </c:extLst>
          </c:dPt>
          <c:dPt>
            <c:idx val="7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F7FF-4749-8B06-F155C2777285}"/>
              </c:ext>
            </c:extLst>
          </c:dPt>
          <c:dPt>
            <c:idx val="8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F7FF-4749-8B06-F155C2777285}"/>
              </c:ext>
            </c:extLst>
          </c:dPt>
          <c:dPt>
            <c:idx val="9"/>
            <c:invertIfNegative val="0"/>
            <c:bubble3D val="0"/>
            <c:spPr>
              <a:solidFill>
                <a:srgbClr val="F4B18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F7FF-4749-8B06-F155C2777285}"/>
              </c:ext>
            </c:extLst>
          </c:dPt>
          <c:dPt>
            <c:idx val="10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F7FF-4749-8B06-F155C2777285}"/>
              </c:ext>
            </c:extLst>
          </c:dPt>
          <c:dPt>
            <c:idx val="11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F7FF-4749-8B06-F155C2777285}"/>
              </c:ext>
            </c:extLst>
          </c:dPt>
          <c:dPt>
            <c:idx val="12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F7FF-4749-8B06-F155C2777285}"/>
              </c:ext>
            </c:extLst>
          </c:dPt>
          <c:dPt>
            <c:idx val="13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7FF-4749-8B06-F155C2777285}"/>
              </c:ext>
            </c:extLst>
          </c:dPt>
          <c:dPt>
            <c:idx val="14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7FF-4749-8B06-F155C2777285}"/>
              </c:ext>
            </c:extLst>
          </c:dPt>
          <c:dPt>
            <c:idx val="15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7FF-4749-8B06-F155C2777285}"/>
              </c:ext>
            </c:extLst>
          </c:dPt>
          <c:dPt>
            <c:idx val="16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7FF-4749-8B06-F155C2777285}"/>
              </c:ext>
            </c:extLst>
          </c:dPt>
          <c:dPt>
            <c:idx val="17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7FF-4749-8B06-F155C2777285}"/>
              </c:ext>
            </c:extLst>
          </c:dPt>
          <c:dPt>
            <c:idx val="18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7FF-4749-8B06-F155C2777285}"/>
              </c:ext>
            </c:extLst>
          </c:dPt>
          <c:dPt>
            <c:idx val="19"/>
            <c:invertIfNegative val="0"/>
            <c:bubble3D val="0"/>
            <c:spPr>
              <a:solidFill>
                <a:srgbClr val="A9D18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7FF-4749-8B06-F155C2777285}"/>
              </c:ext>
            </c:extLst>
          </c:dPt>
          <c:dLbls>
            <c:numFmt formatCode="#,##0.0;[Red]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1.4.26'!$A$31:$A$50</c:f>
              <c:strCache>
                <c:ptCount val="20"/>
                <c:pt idx="0">
                  <c:v>Calabria</c:v>
                </c:pt>
                <c:pt idx="1">
                  <c:v>Basilicata</c:v>
                </c:pt>
                <c:pt idx="2">
                  <c:v>Puglia</c:v>
                </c:pt>
                <c:pt idx="3">
                  <c:v>Sardegna</c:v>
                </c:pt>
                <c:pt idx="4">
                  <c:v>Valle d’Aosta</c:v>
                </c:pt>
                <c:pt idx="5">
                  <c:v>Campania</c:v>
                </c:pt>
                <c:pt idx="6">
                  <c:v>Sicilia</c:v>
                </c:pt>
                <c:pt idx="7">
                  <c:v>Liguria</c:v>
                </c:pt>
                <c:pt idx="8">
                  <c:v>Molise</c:v>
                </c:pt>
                <c:pt idx="9">
                  <c:v>Veneto</c:v>
                </c:pt>
                <c:pt idx="10">
                  <c:v>Marche</c:v>
                </c:pt>
                <c:pt idx="11">
                  <c:v>Trentino-Alto Adige</c:v>
                </c:pt>
                <c:pt idx="12">
                  <c:v>Abruzzo</c:v>
                </c:pt>
                <c:pt idx="13">
                  <c:v>FVG</c:v>
                </c:pt>
                <c:pt idx="14">
                  <c:v>Piemonte</c:v>
                </c:pt>
                <c:pt idx="15">
                  <c:v>Lombardia</c:v>
                </c:pt>
                <c:pt idx="16">
                  <c:v>Umbria</c:v>
                </c:pt>
                <c:pt idx="17">
                  <c:v>Toscana</c:v>
                </c:pt>
                <c:pt idx="18">
                  <c:v>Lazio</c:v>
                </c:pt>
                <c:pt idx="19">
                  <c:v>Emilia-Romagna</c:v>
                </c:pt>
              </c:strCache>
            </c:strRef>
          </c:cat>
          <c:val>
            <c:numRef>
              <c:f>'Fig. 1.4.26'!$B$31:$B$50</c:f>
              <c:numCache>
                <c:formatCode>_-* #,##0.0_-;\-* #,##0.0_-;_-* "-"??_-;_-@_-</c:formatCode>
                <c:ptCount val="20"/>
                <c:pt idx="0">
                  <c:v>0.12387267904509283</c:v>
                </c:pt>
                <c:pt idx="1">
                  <c:v>0.15396226415094338</c:v>
                </c:pt>
                <c:pt idx="2">
                  <c:v>0.23441734417344173</c:v>
                </c:pt>
                <c:pt idx="3">
                  <c:v>0.24511930585683298</c:v>
                </c:pt>
                <c:pt idx="4">
                  <c:v>0.33105022831050229</c:v>
                </c:pt>
                <c:pt idx="5">
                  <c:v>0.35921625544267055</c:v>
                </c:pt>
                <c:pt idx="6">
                  <c:v>0.43014636000760309</c:v>
                </c:pt>
                <c:pt idx="7">
                  <c:v>0.55006180469715693</c:v>
                </c:pt>
                <c:pt idx="8">
                  <c:v>0.79325643300798576</c:v>
                </c:pt>
                <c:pt idx="9">
                  <c:v>0.92293814432989696</c:v>
                </c:pt>
                <c:pt idx="10">
                  <c:v>1.0079214195183777</c:v>
                </c:pt>
                <c:pt idx="11">
                  <c:v>1.164274322169059</c:v>
                </c:pt>
                <c:pt idx="12">
                  <c:v>1.2393189849020239</c:v>
                </c:pt>
                <c:pt idx="13">
                  <c:v>1.3015207131620345</c:v>
                </c:pt>
                <c:pt idx="14">
                  <c:v>1.6677403369672943</c:v>
                </c:pt>
                <c:pt idx="15">
                  <c:v>1.7509086188992731</c:v>
                </c:pt>
                <c:pt idx="16">
                  <c:v>2.0770750988142295</c:v>
                </c:pt>
                <c:pt idx="17">
                  <c:v>2.1636245110821384</c:v>
                </c:pt>
                <c:pt idx="18">
                  <c:v>3.2643059490084987</c:v>
                </c:pt>
                <c:pt idx="19">
                  <c:v>3.9721281583745767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7FF-4749-8B06-F155C2777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6"/>
        <c:overlap val="40"/>
        <c:axId val="1611148447"/>
        <c:axId val="1611147007"/>
      </c:barChart>
      <c:catAx>
        <c:axId val="161114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11147007"/>
        <c:crossesAt val="1"/>
        <c:auto val="1"/>
        <c:lblAlgn val="ctr"/>
        <c:lblOffset val="100"/>
        <c:tickLblSkip val="1"/>
        <c:noMultiLvlLbl val="0"/>
      </c:catAx>
      <c:valAx>
        <c:axId val="1611147007"/>
        <c:scaling>
          <c:orientation val="minMax"/>
        </c:scaling>
        <c:delete val="0"/>
        <c:axPos val="b"/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111484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1.4.27'!$B$28</c:f>
              <c:strCache>
                <c:ptCount val="1"/>
                <c:pt idx="0">
                  <c:v>% immatricolati regionali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1.4.27'!$A$29:$A$48</c:f>
              <c:strCache>
                <c:ptCount val="20"/>
                <c:pt idx="0">
                  <c:v>Molise</c:v>
                </c:pt>
                <c:pt idx="1">
                  <c:v>Trentino-Alto Adige</c:v>
                </c:pt>
                <c:pt idx="2">
                  <c:v>Umbria</c:v>
                </c:pt>
                <c:pt idx="3">
                  <c:v>Valle d’Aosta</c:v>
                </c:pt>
                <c:pt idx="4">
                  <c:v>Emilia-Romagna</c:v>
                </c:pt>
                <c:pt idx="5">
                  <c:v>Abruzzo</c:v>
                </c:pt>
                <c:pt idx="6">
                  <c:v>FVG</c:v>
                </c:pt>
                <c:pt idx="7">
                  <c:v>Basilicata</c:v>
                </c:pt>
                <c:pt idx="8">
                  <c:v>Marche</c:v>
                </c:pt>
                <c:pt idx="9">
                  <c:v>Veneto</c:v>
                </c:pt>
                <c:pt idx="10">
                  <c:v>Toscana</c:v>
                </c:pt>
                <c:pt idx="11">
                  <c:v>Piemonte</c:v>
                </c:pt>
                <c:pt idx="12">
                  <c:v>Lazio</c:v>
                </c:pt>
                <c:pt idx="13">
                  <c:v>Lombardia</c:v>
                </c:pt>
                <c:pt idx="14">
                  <c:v>Liguria</c:v>
                </c:pt>
                <c:pt idx="15">
                  <c:v>Sicilia</c:v>
                </c:pt>
                <c:pt idx="16">
                  <c:v>Puglia</c:v>
                </c:pt>
                <c:pt idx="17">
                  <c:v>Campania</c:v>
                </c:pt>
                <c:pt idx="18">
                  <c:v>Calabria</c:v>
                </c:pt>
                <c:pt idx="19">
                  <c:v>Sardegna</c:v>
                </c:pt>
              </c:strCache>
            </c:strRef>
          </c:cat>
          <c:val>
            <c:numRef>
              <c:f>'Fig. 1.4.27'!$B$29:$B$48</c:f>
              <c:numCache>
                <c:formatCode>0.0%</c:formatCode>
                <c:ptCount val="20"/>
                <c:pt idx="0">
                  <c:v>0.5</c:v>
                </c:pt>
                <c:pt idx="1">
                  <c:v>0.55855674259221932</c:v>
                </c:pt>
                <c:pt idx="2">
                  <c:v>0.60209490156486623</c:v>
                </c:pt>
                <c:pt idx="3">
                  <c:v>0.61126005361930291</c:v>
                </c:pt>
                <c:pt idx="4">
                  <c:v>0.61637735849056607</c:v>
                </c:pt>
                <c:pt idx="5">
                  <c:v>0.62268948655256728</c:v>
                </c:pt>
                <c:pt idx="6">
                  <c:v>0.69534798085184735</c:v>
                </c:pt>
                <c:pt idx="7">
                  <c:v>0.69710467706013368</c:v>
                </c:pt>
                <c:pt idx="8">
                  <c:v>0.70687430888315517</c:v>
                </c:pt>
                <c:pt idx="9">
                  <c:v>0.75351894552087273</c:v>
                </c:pt>
                <c:pt idx="10">
                  <c:v>0.75706338749817015</c:v>
                </c:pt>
                <c:pt idx="11">
                  <c:v>0.76004420519767568</c:v>
                </c:pt>
                <c:pt idx="12">
                  <c:v>0.77771990740740737</c:v>
                </c:pt>
                <c:pt idx="13">
                  <c:v>0.78950407290658842</c:v>
                </c:pt>
                <c:pt idx="14">
                  <c:v>0.83504262943284324</c:v>
                </c:pt>
                <c:pt idx="15">
                  <c:v>0.92376877989624739</c:v>
                </c:pt>
                <c:pt idx="16">
                  <c:v>0.92876749931375235</c:v>
                </c:pt>
                <c:pt idx="17">
                  <c:v>0.94643581766535911</c:v>
                </c:pt>
                <c:pt idx="18">
                  <c:v>0.95025564550489983</c:v>
                </c:pt>
                <c:pt idx="19">
                  <c:v>0.96248339973439578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97-40DE-9124-72F6E8AC159F}"/>
            </c:ext>
          </c:extLst>
        </c:ser>
        <c:ser>
          <c:idx val="1"/>
          <c:order val="1"/>
          <c:tx>
            <c:strRef>
              <c:f>'Fig. 1.4.27'!$C$28</c:f>
              <c:strCache>
                <c:ptCount val="1"/>
                <c:pt idx="0">
                  <c:v>% immatricolati provenienti da altre regioni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Lbl>
              <c:idx val="19"/>
              <c:layout>
                <c:manualLayout>
                  <c:x val="-8.6185096616365683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97-40DE-9124-72F6E8AC15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1.4.27'!$A$29:$A$48</c:f>
              <c:strCache>
                <c:ptCount val="20"/>
                <c:pt idx="0">
                  <c:v>Molise</c:v>
                </c:pt>
                <c:pt idx="1">
                  <c:v>Trentino-Alto Adige</c:v>
                </c:pt>
                <c:pt idx="2">
                  <c:v>Umbria</c:v>
                </c:pt>
                <c:pt idx="3">
                  <c:v>Valle d’Aosta</c:v>
                </c:pt>
                <c:pt idx="4">
                  <c:v>Emilia-Romagna</c:v>
                </c:pt>
                <c:pt idx="5">
                  <c:v>Abruzzo</c:v>
                </c:pt>
                <c:pt idx="6">
                  <c:v>FVG</c:v>
                </c:pt>
                <c:pt idx="7">
                  <c:v>Basilicata</c:v>
                </c:pt>
                <c:pt idx="8">
                  <c:v>Marche</c:v>
                </c:pt>
                <c:pt idx="9">
                  <c:v>Veneto</c:v>
                </c:pt>
                <c:pt idx="10">
                  <c:v>Toscana</c:v>
                </c:pt>
                <c:pt idx="11">
                  <c:v>Piemonte</c:v>
                </c:pt>
                <c:pt idx="12">
                  <c:v>Lazio</c:v>
                </c:pt>
                <c:pt idx="13">
                  <c:v>Lombardia</c:v>
                </c:pt>
                <c:pt idx="14">
                  <c:v>Liguria</c:v>
                </c:pt>
                <c:pt idx="15">
                  <c:v>Sicilia</c:v>
                </c:pt>
                <c:pt idx="16">
                  <c:v>Puglia</c:v>
                </c:pt>
                <c:pt idx="17">
                  <c:v>Campania</c:v>
                </c:pt>
                <c:pt idx="18">
                  <c:v>Calabria</c:v>
                </c:pt>
                <c:pt idx="19">
                  <c:v>Sardegna</c:v>
                </c:pt>
              </c:strCache>
            </c:strRef>
          </c:cat>
          <c:val>
            <c:numRef>
              <c:f>'Fig. 1.4.27'!$C$29:$C$48</c:f>
              <c:numCache>
                <c:formatCode>0.0%</c:formatCode>
                <c:ptCount val="20"/>
                <c:pt idx="0">
                  <c:v>0.5</c:v>
                </c:pt>
                <c:pt idx="1">
                  <c:v>0.44144325740778068</c:v>
                </c:pt>
                <c:pt idx="2">
                  <c:v>0.39790509843513377</c:v>
                </c:pt>
                <c:pt idx="3">
                  <c:v>0.38873994638069703</c:v>
                </c:pt>
                <c:pt idx="4">
                  <c:v>0.38362264150943398</c:v>
                </c:pt>
                <c:pt idx="5">
                  <c:v>0.37731051344743277</c:v>
                </c:pt>
                <c:pt idx="6">
                  <c:v>0.30465201914815271</c:v>
                </c:pt>
                <c:pt idx="7">
                  <c:v>0.30289532293986637</c:v>
                </c:pt>
                <c:pt idx="8">
                  <c:v>0.29312569111684483</c:v>
                </c:pt>
                <c:pt idx="9">
                  <c:v>0.24648105447912724</c:v>
                </c:pt>
                <c:pt idx="10">
                  <c:v>0.24293661250182988</c:v>
                </c:pt>
                <c:pt idx="11">
                  <c:v>0.23995579480232435</c:v>
                </c:pt>
                <c:pt idx="12">
                  <c:v>0.2222800925925926</c:v>
                </c:pt>
                <c:pt idx="13">
                  <c:v>0.21049592709341156</c:v>
                </c:pt>
                <c:pt idx="14">
                  <c:v>0.16495737056715681</c:v>
                </c:pt>
                <c:pt idx="15">
                  <c:v>7.6231220103752606E-2</c:v>
                </c:pt>
                <c:pt idx="16">
                  <c:v>7.1232500686247605E-2</c:v>
                </c:pt>
                <c:pt idx="17">
                  <c:v>5.3564182334640879E-2</c:v>
                </c:pt>
                <c:pt idx="18">
                  <c:v>4.9744354495100125E-2</c:v>
                </c:pt>
                <c:pt idx="19">
                  <c:v>3.7516600265604251E-2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97-40DE-9124-72F6E8AC1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overlap val="100"/>
        <c:axId val="654121184"/>
        <c:axId val="654118784"/>
      </c:barChart>
      <c:catAx>
        <c:axId val="654121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54118784"/>
        <c:crosses val="autoZero"/>
        <c:auto val="1"/>
        <c:lblAlgn val="ctr"/>
        <c:lblOffset val="100"/>
        <c:noMultiLvlLbl val="0"/>
      </c:catAx>
      <c:valAx>
        <c:axId val="654118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5412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7080386516425353"/>
          <c:y val="1.8239439316763049E-2"/>
          <c:w val="0.54585644432436442"/>
          <c:h val="5.1298782122477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>
    <cx:plotArea>
      <cx:plotAreaRegion/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81DB1B24-367E-468B-81A9-01CD7D886FBA}">
          <cx:tx>
            <cx:txData>
              <cx:f>_xlchart.v5.2</cx:f>
              <cx:v>2024/2025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600">
                    <a:ln>
                      <a:noFill/>
                    </a:ln>
                    <a:solidFill>
                      <a:sysClr val="windowText" lastClr="000000"/>
                    </a:solidFill>
                  </a:defRPr>
                </a:pPr>
                <a:endParaRPr lang="it-IT" sz="1600" b="0" i="0" u="none" strike="noStrike" baseline="0">
                  <a:ln>
                    <a:noFill/>
                  </a:ln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>
                      <a:solidFill>
                        <a:sysClr val="windowText" lastClr="000000"/>
                      </a:solidFill>
                    </a:defRPr>
                  </a:pPr>
                  <a:r>
                    <a:rPr lang="it-IT" sz="14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165.799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31.749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>
                      <a:solidFill>
                        <a:schemeClr val="bg1"/>
                      </a:solidFill>
                    </a:defRPr>
                  </a:pPr>
                  <a:r>
                    <a:rPr lang="it-IT" sz="1400" b="0" i="0" u="none" strike="noStrike" baseline="0">
                      <a:ln>
                        <a:noFill/>
                      </a:ln>
                      <a:solidFill>
                        <a:schemeClr val="bg1"/>
                      </a:solidFill>
                      <a:latin typeface="Calibri" panose="020F0502020204030204"/>
                    </a:rPr>
                    <a:t>233.683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50"/>
                  </a:pPr>
                  <a:r>
                    <a:rPr lang="it-IT" sz="7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32.645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ln>
                        <a:noFill/>
                      </a:ln>
                      <a:solidFill>
                        <a:schemeClr val="bg1"/>
                      </a:solidFill>
                      <a:latin typeface="Calibri" panose="020F0502020204030204"/>
                    </a:rPr>
                    <a:t>286.122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45.546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7.767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87.450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31.104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ln>
                        <a:noFill/>
                      </a:ln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1.171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1Hxpk9W4su1fIfjyvlxXa7As6cTpG3HkPdQ8MDb9xVFAYUu2LFuSx19/syjopnbT0DceL+JREEVh
b1nDUubKXCnXv9/N/3rX3N36J7Nt2vCvd/OvT6sYu3/98kt4V93Z23Bk9TvvgvsQj945+4v78EG/
u/vlvb+ddFv+QhBOf3lX3fp4Nz/973/D08o7d+7e3Ubt2pvhzi/P7sLQxPCNe1+99eT2vdXtRofo
9buIf336n7d+WFf39MldG3VcXizd3a9PH33o6ZNfDh/1l26fNDCyOLyHtik5IoSnkhIhP36Jp08a
15afbmN6JFgqJRUEffzCn7u+vLXQ/B+M5+Nobt+/93chwHw+/vtFw0eD/3j96OmTd25o4/2qlbCA
vz49ibeNvn36RAeXP9zJ3f3gT158nO0vjxf8v/99cAHmf3DlC0wOF+t7t/4Cyfntqn8kIPhICpRl
HKMHQORjQMgRzzLBBaaPkfjuML6Ow6dmByjA1Z8MhZ3XQ6OfvLpr71Z9+2R//z/YMT/MTLIjnFH4
Ep/MhD9GhR6hVDCRCfa5zwf7eBhW8s+H9XWU/uYxB6jt/NGro/1PBtxL+9b/UKTIkcxYlmJEHkNE
jlKJwLDYgeF8fwBfx+RzuwMQ7i//ZBBsrQZjefLM2duy/ZFGkx4xQgVNCfmqK8NgNBgxysGYHgz1
wWj++Xi+jsxh+wOEtvYIpvqTYaRuA4AEEcWPxAeBSUgmwVoeyB0s40vuz46QwCkFNnqMzz8by9ex
+bLtAS5w6ycDJb9tbn+s96LyCGU8k5h/spgD9s+OaMozhtifFvWl5fyTAX0dlz9bHqACN346VGx3
2/5QTkFHIkNMpCT7qqGkRyJNAROKHxtKfvv9kfwdHJ9b/gUO2/1keJzrcvixFJ8epZSCnVD8NV4R
RzIVFIEFPUbjH4zj62D80fAAC7j+s0Hh7Ntb//6H2gY7yghggeinDPFx2CUhXZE4yyR7sBx0wPXn
/2REfwPLn00PgYE7PxkyF7celIbPG/YH5PUUmIIhKil/WPjHsEBej1NCCWHp5z4fYq/vj+PrYHxu
d4DE/eWfDQnX6PAjkcBHGTAH/MUPSABJfBllQZAsgTqY+NOZfUnpF98dzt8A8qndISDuZ6Pza31n
XRt/JCIMgiyga4SzB/54nMzzIwkJC8FYfHJZBwnjPxnQ1zH5s+UBKvc3fjIzuR7KH6uwINC9gNbB
Vh5AORAis6MMA6/L7IBAvj+Ov8Hi0/gPkYDLPxkSz4HR735s4o4g82OgMX6WIB9jATkKpRhj9ola
0EGg9U8G9HVQ/mx5AMv9jZ8NFv3uXlb5TK//95RO+RETnIPGCCLjYwbBjGFOD/zU8+8P4G9Q+Nzw
EAT9s3H5Cxfe3f5QSYsepfeCiUB/svWXUOAjDEwuGT/A4h8M5OtY/NHwAIv76z+ZQbzw93FN65L/
NNE9+c97Xf5ITs+O0hSnXNyv/GNEiMBCckb/yBW/DK/+l4P6G5C+NrNDwPzRf+DPz1XbenXbNHdP
3v+f/7jwQ4VHdsQpIuC06EOI9RgzfkRFJjl8+3oA9o9H9XW0Dpof4PTq6P3PBxNUveKPrEFCTs8o
5ph9EoYPkkcMeheoYQgSzI9fB7LXfbXr28P5G2A+tTtE5K79/9xs/qZc/eBnHoj/0Uf+tzV6CnUU
xhiCJf+83l+6OAK1yfvrn/OVAzg+V8//fjhfh+Nzu0dD/39djP/7Qv0fpxg2UATZfjz+8EWt/tt3
P04QzmQcNH1UHn40zc9R28n7X59CIvgFYPePeFSt+rxMD8v7R4O72xChrYASC5eAW/ZRuM/Akqa7
+zv3+QzLuOQpkojxDENe0zofKziTwY8QSAKIE6i+MJZmEF8HN9zfouwItE2JZIYySSmT6R/nTa5d
s5Su/WMhPv3/STvYa6fbGH59Cl10D5+6HyaH/JdC7YchEK8hHeYpbJzu3e0zONICH8b/5Zjt1ygF
UZWO05nh6DaTE86bSOjxSkzIK4ariy8W5yt9Ynyvij/qFg6ccAZkDaoHIZgQWN4vuyWprX2KI1Jd
EcP6spuEaU9sIjq+kYWRw2Ycg8nOXbF03aUxwvGrdSowU3Watv2ZaRPmT2lBGr+joxd0WwSO53xE
q15P0mLy2w7W9j0uCS42pi59kztfSbczDV/QG9E4RI876fvuFAVt3YZR07Vb3o/zpq7rgp51tQ1a
mY50r8tyWN4no6F9vgakN2WNZK8KHsbfxtpU425K9UpyIqvJX5sFdc8zY+piM07dmp1imUWrWGgK
etKsMv2NJcNa7hORVQsMbZ4GoyAt5nQbJIU5tEZjovo6G01OGU5opeRSTyaf60UvG7x6zc+qccx8
s4m88bUi3qfTSSzsbJ8FqQuyceUo9xYPw42pML4iZSmqHEEN8I216Crp5ypskrWcLjod2l3lszFT
GZ34b7a1IVXMhdRdFxN3dtc0bk6eB0oXuo0THZpztBaIKJGZ2exxhes3E26z1zNKim1LfJbmrLPd
G9EJf4VaMb0dQqqDYqwWxabQK0zUTVp2OeYLsW+RC3bapj2DSTe0qowSCcEij4kl+BjVCVz3tJKb
IbEdU7pHNVfrUk5lXhD6fCxqzna0bWiXF1kZt2WXxu06TA3tVVLLfrjWyzKOz4MV0GeR2f4NYq7K
s35Z2pwGmtaqnPl6anR0l3UISXoqnNUveOqw3pkyTO12CYV5h2zshZp1z/S2ThqS7WcaO5/365qi
Ti22rf1+HUmzVvkqVlpceZOM03tB/YzpqZS9aVeVlivqThc0WLeLaRhsPvTahGuLXPcGjQZ+rJMU
sB/TPg27qBuiSzVy7dwVdL30ZueLoq23CZeFv64DpvV1T4dY74vFzl2bk7mtzD5GCvsLM4vCzdz7
pOyUW1w7TJuJEDpdo35ozUvbkao5Z7DtYRdm9f2nlUNhoEh9uihWrMfjWRJTbyok4cnFOnNeb3wt
skDzpivFuio8FWxcN1q25XDC6oJnv6dlUi6bpbRZ2HU8q5LXvq9g1dZqhN1M9dq9GfWY0W3ST9ar
ZRpg1i0NcLPsOnHTdq2u1DCGPrxZ2Jy2myLTbgOW4thmEjzO22EpZZu3Ywrtk8FHtHd8xvXLsfFg
KqibF5Ong2vMKx4rX19PWdrZF3Bkz4attxr8RgyQTmyNlFpvTGbCC532iT7pF2OWTb9Qwd+RTBq+
yeYhoH3Lewh8QqI/NB7LZ5G4jr2pWrEqMzgcdwzj07rGfpeUq3hFTVrL3cRC+qLsNb90A0YX/dIc
V6VVPdJqRoTkVe/NhoxLqgzmex34iRlJ/H3gi9/jbNitJXtJl3o8ZiVAFdtR0b4p8zgO/FqWrrnu
GUrywQqNVLbq+YzWuHg1rmLw25okmt9kpH3RUvuhd8UUldMz26Mm4pNhHVupWj3A6mt6WYEzbvJe
ptPzFoMjbDRx74ktsKpnlN00zh7Xs/Y7XrLXo5FatW2VboYVv+qEu7OA8wXvY7+pUnyczFPYL31X
nPB2eNtGe0Whurolcao2qEieJ0YaNQW+bOQ9MHLpVUxEf+oXuemT+eWk476LqNqFSle50BO/GEMR
YTuM+8EXKlk03sqAtcoGd8nbFhyrELyb1VDqS2mqV8LSrU7XNW9KErfciULVRne/4RLTvK5ftely
JgjNcoTL02EV+wxV/WnM/MZndXqyyH7X+OJ8JUKoNAUuoMN6VrrQ7CxbjRoKqXeon2vV03hGYwNO
bDDPgMGmjXdgsmVqT0kHbtSsYgeuir1e+fKCNplQ0bbouArEqoKs/iRF9KSMTVDaredFMf7erYnL
fctK1fdpVCTLnML1JHIpvVflQPeDztQqxYa6YVMS+h6Odp4kuDluNaGqC3Z5U9QQaORFBShVE0Jq
RO2uw8k5MeULKs0OmH9VXi5GrbOPiyqE7dPNok1V59NaDTs0UnHTI5kwRWN/kZbZaVm38nIo2A3q
ximvLGymQg6vx5HfIFMlagj6PEp2PIo2KFmXl0QX4LhnafMyNfuyW8yW1mQ5WZbmmiWV3eBAtlmW
0vJUJjXrgSaBqJK61SdJJ9+aMcyTSqM2bZ6OGVoVAv+owLamGylmrDD4ni2bmhvs18Rsyoh65WOI
Yz6Lpb2d4gquKem4TTbdPDZbvbKiUaYf+22XNdN+xC07ntrMvFxQMVkYailgqf2ktUqz8je5rCWY
xhoGleBBd5uKDPWpL+buRRs5vpW9LX+XSddleca9rLd46c7BcyxXPnTtxjVM/MZFi0/TtW5vqyJ4
vLPVsm4Ga+q4XTpYs9mXm5Kz+rjM6sIqb2hntkNPxIvQDYlRlZmqThVrmmzDJN22AL64qMq6Ad9Y
ruUGzWN4M1cRH3tU8d+7jPRbB5WhmxqiR6CJehx32bxkVwOWt4j1zVaUSUpVr11T7zEuXfaW1TLi
cxmhmRJDWSJl7w8MKS7Gbt9l46CmOGR5uSbVVY/L+YPsNdlI5+o+d0uiXzPRrXlNCpPlvXd1uRkw
C0jVRU/0Ni1oNm5CVlSVIqhZphxgFK+RaeKl1eU05C2pkNi1qEY3pY3ztElQC5MmU5FsShOSS7tW
GYRcnef7YWypCqOvrmyCw74gE38r0Vgfr2hCp6KueS55Sbc+xLhpyso0eTbbBWjRzJ1qdNOD6816
iDAku+EdC61ahpVuspDU/QUmUudNNfJeuTp0O+br/nnfL+sxgatzLgqHT5CeyabDoQbWL8vxHRZs
2dNg8G99h2kDLrFp1rxN56pXbTNUx6Uz6W9hyMZtbYdIduWYyKBsr9ErPsl9L5lR2vbxuEi9PUEW
zUb5BHyOCwXLWTmlF9j0/LQk1j0XM3+tG482IYy4UWgMx/XQtZc6FSiPbbYP4Bf3rCQ12Xia4Bc+
FGQLFNvmfdF2+drP015C0H6jm1Qfp+BAj2NPzImmrtkVELiDO9RMdUCHZ7xP/L4dqIRgpxlPoh9a
RXWd3YwQa98MfphUW/bZWWTsw4zm5qRr7p1wL8ZiUM3g3dZY7qSSrsQXph7QaRaG9bIiurGbRBqN
tmVh7btehGC3JoztiZBje7nOcjc4X+x57ds6r9YhgGnTWPNnMfEQYZWZKfY4WeNGOJO8XZpQ/YZ8
8JCwyK454ZjK4piPWG7mrhFKJrbJV5+5s8Atyuduqu6AUwNWIsZpz6fZny4VJBUCDjLkdJpSZRc2
3YDrGbQCEmL7CnULxL2VH45XPDb7MVkHkXdB+02k3Kg66Pm0aOpkZ8gaX0ZKkzGvTbIcm4DMWSxN
3Fky0TcSEh13l7oiQzmJmRzOxmyNV3WQ06sO3jNId53NMq+aNOlGtfAiPhdjLy6o5xjCmWZ8Bhkl
qtSa8GmPihGSNDGXToVmAGe9pKtrVYPC/GJCeBzBoEX1IbMItrSxC/m9BNEnDz4r6xwtkuZ96rtp
NyQN1vk4Ibnv2lIMKpuF2Iy9rfOejsvbbiKd2cm6GqvcZ2S+yqZE0NO6FNofZ5E1k5pN6fhZWNlN
E9eKqbmWzu/96Plphal9QVOZ5lVjw+lQ0/m0tY1RwQmzbbh51/UR95s14vGcOZkkOXTV3yTzMp0a
1hZKetpsiY6tqlFdJqopJ7xb01DUOR3Bqbukx04RvZglH4qxTLcjhDvlVQXwl2rqMpEvBtJ0xUhV
K5r2Vu/JwMmmgJ15TDm7DaNbnuksNvVumkxg8E4Gj3kau+ZiKtrkJIKnPh+qocqHUb8qskqfgVfH
Z8Ku7HLUHisPXnMvRU9248CKixS8+BWbWr4lQicQA5T6JZv6Nuf9Wm3dQqqLEVLsTTA0fSeGtXvN
MhTOZ9+MN0mB6n3rxEtDm/4ELbQ+Z8y2L/3ch93azXobURn2Sdq644IQX+7AB3Wbuh36RlmUdaoT
ZLqoIwGiXiRyW6c1BPor7OaBT+Cc+vnZOs7ZnrUIAg3t+spvqqYIwxmDhHJbLf24oSnGndJA+fuZ
9OMJakcaz1FVJLt7teNUtFmsczCZ5Li3k9tR384KDmZlHXSqIULsZOd0TgfHXmVBpHnRQt5tSrDa
gUUCJL6G+6wS16poYMJ1xOV1MWfZzsKJ4oumb/mrsljWD0Ym3KuI0Hplkb+CBDLIvIfRbmUzpjka
Gzyquk/qfI7JIM8KA7FikkWHzoRoDRCOSAGtTude+/VZ9IZtYguR/b6Zkvo6426UKknLGj4aO3Bg
JZMlVXD8rDodmsnNuefzuiW9iflUNPp979Zla4e02y2VTv1uskkVd22f0TF3jNxvSEgzzyY+8UR1
kFqeJ7HlJ0uwheqzZsw7ByafEpS+zZaBPV+mZT1tQshqhYZQqFEP6bJFiyFElZBgaFV5MZZb41C9
mQktX9Oy7t+wpoyq9Sl9hunQb9lSFidEcH3adojChgyNfTFMAcs8a+d0ydfayQ8MXNELhPidLWdg
3bGEILgiYaQ5IC+ZCiAhvF5K4bUipqPvPIp8QyMQHIQBDeSfczVDfhrr7qxaSX0SvB53ia96q+pG
lNu+R2WeaKMnVYbodtBzldca2w2JRalSP9BNwobwGsjNnoTJ08thneOxT3q3KAR7huTz1DbPpSnr
i4Y2+oXNlvoyXeZejV1cYfXFGQdYTgvj611Plxlvi6weAiRAHgIFj2rzvglN2I3NoOm7ZaD1bWMT
C8Au/C28VjWfdqzr9qZt3QnyUrMtl95gFepaL8DF5XQTfcGtaipu55NhxOz5yicyHncktq/jCKDn
DvzY+VSjRCvIpjUkgRBMndVLj5rd2kSJNkOt6z3pq17nS6z1jSGQE22LmmS/N7hshhw0G1ttyNqF
0qjFxOaYk3rFO3iTjL+dOjH15zWbVp6LZZ3pSRWq9rZpl/4WJXZ9OaNhrdXsEunBjCAuhdWrEn8x
pe1S5mNd2/SsrpdpZ42oXldZB8EPcChajz1EnB8gOAuwUXlFnEp0oi9IQOWwoQxMbKYWvwF1CpUq
sqk845oWr3vLXwB/I2COKbj308BRlXet7BnsrCXc1qkkp1PVQjpefNS3WDPCzxZ17TvghbE6mZKE
3wiKx24D3tK/1PVgQMGqqKnyHiSX47XqV59H3Y2niVj7bYXR9ELHhG+1ZR7iR4mr10MnmlPTYItz
X7DyNnYOhAWWFBgypWJMQGuYp442JwMV7esxI5btqhWDupZEDspAvVRzucU8hKhkpE21mbWA7z04
dZApqhRUrGix/n1OGyAYPzhQIirZghYlbEXmnHiGu9MiyNjlbqr8O2gNQT8bIdTAddO9iVVSnLWh
KyZIHUzd1VvI3eAhHQOK2iRlj8Zd0/EUIvslNNs02PSlwGHNgZngY2CTFDavHFewIWqNvWcsuG4+
6k7sXjsh2tITIcrTsmzLRUmTkeZEFwzZRtWTB7ZWWWEH1OUWdIf1uAlkrnUO0mDnrmxpYDEINita
VLVmqz1r5DhxorplAtmJ8i5Zd9y6OlFutmW4zlYJ8swi5+5NmzJYq45KeMQkCviOjSX2DDRr5F5S
0gYiIP2lzUuPF4Dfx07E41gNwEKJaRYY4Dz1tL4ITJL+rW05SDC2AIX1k5QD+hUsEokGpKDBet2c
VybRbNP2vHBbaelkjtGUoDnP2GDmm7nouzcJo/AAwgws04O2QzuIl8+SpGJhNwUEGGRdCZPL6Ayf
kW7q621gJc72C1t7kLwmL2GhhtrDlGKg8PwIOIHy2nWtu0owAvxBaMP2rPe9DW8ajuFK2RWre4nI
0Mw34C5Lsw9IpvVFknrYlBWk6/WFXebUsHwRZqgvMbgeez4O9fAaAv8QX7XZXPiXOKC1202Ou3tC
K4u4H1DK+9yLDp5mwwoD9ZNjzaX8OFV4T23ITkAGTPq8tXHJgdJDe2l8AI8ywhjmMzFXToKuRUG2
Exkt0nxKunbY6szBFOcmheETMkwzBEi+hDfqmAPOSO15ki1ReT+nr/QsCGSpwhxbhnd1y1f7Ii3G
KVP/hUjVgtyWMuViwbhq0VKsQHYmdFfp1GJ3Ilxgb75dPIAXT76sHBAkJElFCi+jSpKBHcLh1S8r
B2YqiUSawq4ltL9qZ6ox6CljNiuJuNc7igcb82/3Sf7SKbSFE4EZVKs5VGWyg3IFBNNQm4HgSWU8
6d6AejeivIDdcOchvduQYWWn6RL6XokxaUvIe9ok2S0gtag41f1NM1nT5XJEbGtIO6h2Rna30J79
3k8iThtWTZAa92sHZL9E2raQuETxMs2S8TnvcbWTuMen0SXYb2RmvFXfnt/98L8oAsFSIilolgoh
EKFQC3q8pmtCOgz0sSjIgTXsbedPyqruN4Gy+dpP6XRB+dTmxpX9w+u4D2/jfqUU9NeFxXCMH96p
BDmB3peiHvfcg6mNul1WNRoCgWXdZCegGld3FesggZBQgTLfwfL+JdmDyULQen8a5L4gh6GA/bhL
3+owjBZkJG+b4nJNxxZkp0SezmZlneoLKc5t3fOrhI3daSu8VKDfhzJHgwjJLoluwqqqKBm+M7D7
fh+DAC/0Cg41P6gWCsIPlqLtPal7IHTVFGS+FtbO16byEC56ZCA2+Dbi94gedpYiDvqmgOIb2NPj
RZBLkTkX8KBGaSG5qpqODrmcy/Tk2/0cTgoTDnU2jkEkRUTCsj/uZxlXY8CmHBhnALUdgVbUbL2r
xiEHKQO44dvdHW5k6I7APiIUKqRQB5D31c4vqpntgnUL/sip7iPx6FlD7WFZQATai6IGp9+E5V6E
AmIAZXmFGGvz7QHg9C9DgD0FRV2SMiipZg/3vxiCnoiea6gLKYjv++F1FZo12Zo0jRlUIJPyCmKO
dNwmoeygWlCF+k2xNi4BjacfQNDjHoE4iEpQTCIUFS9DWblCFS0X3TaSOisVFUabvIg0dXk6FyOI
bBH8R96Xk4YcYyXr8UzNxCEhrhYHAnDLG7UgR9BxV3ZJtWFDBN//UJZhYwSihULCfQyaUigxEdCm
PZQEUm9ym8zhd1EuqT5rIZAll1CJyLpN0mTLcuybiOJ1M80Aogwzdi8htwBChcoNVAd7MwPpxhHB
g0WLYOXDULR2NyN9T71TAd/dmLh6W7uCnfWc8ptSLnC1Z5wx5SfKB5WCx8P7CbF7JjYVRANktDB4
qKHrfaQRoAS/Vt6W3dwVO22wOLU+gBCcRj6cG1HLD4hWQOCwxhpigALKDKdDzIridSuLBiKTqqpe
rT6uNzxZIpApSWEIrCmgKkVAf2/Ote+A0Bs+QhASRTKvxxVbluGONSlE0U5WQ/J8NrSIJ4sbge7D
wCSIEx01eONWoe3OUQHPoRqUpC1Z+3ZRqYSQKl98BVFUTQUsFOg0ep/MBtaygGrOelyEMokn0c5A
0HbxGup5H+MR1tdSn84uTeadphGk1NDOMzqOeEL2bOaTzVTUPcjXg1y6fjt+fMKgU+hkgAKN2bgw
9VzNpdbyGGp7HxeBw6Q5lME9bBoHg10hxjf5ZMcqXMdZdm/CaiIUb7q5AKV5kjvNJH9NqIddYxDU
OZZk6i+LGFu7Lbq6gKp+Im6Ler4IpoXaQtaa5RJnKSSQTTBLcvoQpc2TGR0AO6Yq6Ue7SUHZ/IBd
TW6WssapKgVP2aaw7dqcQtrUfo/2Ds4+EJyBq4AQCn61BWdZhuFgxpfeQmZ13VHcEqWDhpi+hJri
DcwR/JRIiwTluK8ujRgAgm87iUPnizMOL94gDv0TCCcOowkyQX5YiAnq3Y0E/14mIC1vHGS319/u
55BcMbzYm0G8xODcQAbHIg+8IZSiKklAPVRtKswZxRDmg/HeV32b1r8ZSz3i77i/e3f+Ja3AWQaQ
0DB0LOCXV8AZj8crCkpuOkbjvEppwl9VEts7g6jvjysjmVWk5ZAqNyucYzorVux+i2CGH7496b8w
joSjNhm855/C+Rk4KHBwoGUCK5ptDQXZtdLyal6KqduUM72Tiwej/nZff9lA0BeDNRYMwwENOH79
eLrVULapT/mq5tXVbxkrdK/SqoELcnSd4l7M7x9OPPzv+80yCBFSONEqyMcQ5wuOWeVCktZmUA6b
xHztFkiOQMDjN5hgOGpC2fLelgvsrG/3CgZ5AC9BJIVTSnDuj0LImNJDeCvXZqHAE4QksblCKITT
JUXeqXpp2m5LUpe917yePzDt8HuWxLHJiRHhNlRUx20ilv49ccaT7f+wd269ceNot/5FGkgiKVE3
34WkOtvlQ3xKbggnTnQmJZEiJf36vZROd8/0oAd7bjawgQ9oBO3EriqXKPJ913rWW0BI2KWBsbfk
vUjah7iz5LmXcXeTzBAd0woExEsCj/i9q0Lf5Epwju4XohtOQLtAX6yq3uVhYS3mxvCNpKmS+bxx
2SoPXbK8E2b1kHm1N9Q32DTh/AyR+uqM8IbDGoTzCciE5PdzEOMUWaqxqN5UwjtjspIOPCFp5MUd
OcQ/294J57WX9fC3OvgtXSxOBlLV9D0JDXYHLfjan51aaQyXS1rvCA4Gm2lJazOl4+RVCg7y1r4n
Y4+/lz81H4+g3L/t0ILze2oXPELR9pW8+kaJxyYuArirqzN+d54iUfOd5qYH1DN1HVrRUHd4TFmq
EOdZst4XmqygPTgFQ7L2eKYWtt/tYMeO76uVYn+RrvbuNGz7T/NPfaYsxjVtYaV+1EZuwleV+Hea
dQa/COgZSMELzu6k5vOBNS0dMiKB2wTS/mhbwiRgEVvgPF64rzMdYx+60ayGkMwaavJ+7Cd6VL1c
IDx6TLxWpZTxfumm5DivBXnTfeVeGMeBn3MvYv3ZU4Rd5FjQIlvKmlc7mXB9GOttaRtAcke4yDzK
KiVwMi01NTTjs7PjRTcrmLHesctvWzWDaDfixhBec/ObVlPTSurPfem2S5VwHNV9UaFM+u37YdDw
4uJXyMLcVGbk9CaGkvg2M0XymEdzfzTLmkR502rvswfb5ImCfoGoQ32xfgGt0lxk4KkOwqQ3QMxG
9XlgS8L2bkmc2bfJLLrMX6dJ3NYSuvB+7IwedoAzuu62cnqxWTtjlknOwN14GWhALObfqJR1XPCS
pTRFf4g6DiG5XXCiQZXuSz8dcY90MMa2i1uPFVmzPhpVclHLPB/+853/7/c9UGAfYTjwgRFCP39t
TYDJJWauh7RIIH6k0BEb70GZfpVffz7RL6Lz/rej4jc88ZvqUbcU5a+JWH98+T9PqsN/P8c1/fmX
20CtP7+6/X0S11+/a3uiP74Nz/PriTdg81+++Dd29G/o0N9mdv3NP/4LOvovwPI/o6MwO/B2/TGQ
69/Y0X+ehvEnP/rbT/0CSCOMHkAzgzwii7DdU9QpvwGkAfsHIdtsrhhmC+gW7Me/86NbCiXBsBu0
kwzH8QZg/s6PJv/gWyeWBD76fQyZSv4bfhSDJ/5yKCBBicY9QUcdc+Ri/trioVTidLIw1ia4KlkM
T/LO96b2EfL3fKx8ApeWJCZLipbjprb+kcLjPEABcbmog/FT7aTe1/M8nGOBKtiEkT6OojVnbDrk
JDzyinNAnpt+qbK6hzmr4/VdItW8benhaxtPVZ54CtAYj45xxV5g/8IInLxp50zT7CNTFRftWthi
XV/t2zlUGbDJcDfUOK41/IQTXLGvfK6St8HF3S2D+b+P0LDmY6/ivaCDOHSDnHdCjm8+HSxYD25P
eh75oTN+fBTTaEEsLOZuMTTauWFy+3UBB1RqyAyurWUq+UB3vNMWFks77H3PC7KuhtDdjLY8VGM7
X3raAZLQdX2KJ86vMDx0GqgKG4tvZqhd9gq3QRx90H86nybPvsqRcTRftfDOrKJ3fC38k2CG5vXA
II3OgMYyeEvN4ziFnKQ+frHbeIzWJWN+rF6XNtKZK+NTgu3fiPENHmWpe9h78r6I6FmP9BIN9pNf
GQjSRJ/DVcC0HdgOiv/jsqqTrGOZVWHwIsh6sMMKsAP+n3PeUzeRKF8E/OmwtiB8GAcaGDTnurNv
oafDTMkK8BA41DSixZAqVXFYgO4QAUoBihrl6EZYBs9afeXavYHs/OAGSwbSvHfosTwOtBLubirL
7WxN6L5ZLHuMxMTzpVlfDRcXAtZxGcmy4zMN4TmwR03aJ25jLKHZkSEXZQNCbuLHoe838lAe9NhN
l6gKQyj08mOtq+PS+tG5SyRR+eATe0LLXYMQZkUODypOiwbMFFtY6lc6o2H7BJbuVsC3TweDa98U
4hZwx9ZvsfsaIM7CDb9oRs/T3EY71cpvXMkDTYoqg0/8EdrxFC7TEWf8pVrId754n8lKz8JO17kK
28uimjHjmEi42fwHT6/vcNhAAgytRLFQ3BZ1eKtienZ9Y9LWydyvrYdyTT36Mck59WBeO5xeUTh+
RUzLz4rAO/Am+uxq+Z6U7ZfGDDeqTF64cO+ssvS2buEw6aa7USq+dmHTpZVJAtAywavvV985728C
tOoyado9L7qhBKrEgVEuQ3VTDOURNLU9igUe7MSXZUf7kBz8ui8gdlRxgYUd8Y6lxmg8MNZv1BRd
At5QrBcJu/dEAO0A44vbrIqj+8Ul7jA1M3po31th7ZZAjEebCThUKNhoeF9JDvCTgspIizVuc0fn
984rdArm+YPzpd0tHoxdMXefobQPWYM2Jltw9J2AdpFsoeJ5ICFNg742KuUL3tyyiR38ldiwH8QH
Mzwy6h/AdycPTVcGWTNBQE8NZJ007otjR6M4jVubAhJ0WbN2Mtdio1RC7EVDBU91YGBxwWrkLhhC
6FKky+cIcogPL5nYGzBngM6UZbvI1QorDBvO4mx7GQJX5cvgihOq3mfUwMWOWgp+0ZN1OrTBK1rV
6FW37GaaJljVZZf248hOwN7D1AXiczXQ7yRan+Z2mPfjwHNh0OU3a8pFdT+0ek2Zwe+nNs+vjyua
9qH3pJrodWXFga/1nW74Ff7SzhfTnrsoA2Z1O8rkc1jEaJ9FjZpsKb7yePjcotrema5/aVaP7zw7
9bkR4gtJ5Bdh6cUSbLiBR3MbrHD9Ezantm3DHe068B3VMFT5Oqkyb50o94w27R1wufBQWOOlnQ4r
SEMjeeMlvaXdsJcEbHIC++RmgRKWr0kDcKof0V+rBs3u1KjHpFqmTBfrem3mAfZ+KDTNCpR0V2NQ
RM6Y74h3oUhyiwaq6+oJOxkLUFeOeTCJaWf1fSyH6qy6DkBNtcSp7pL+aVH6qw+228xzeAunEg7i
wl56ryqAR3t251j7gLraZRxNAKqn2Z1EX3wsiYp2MJKihwDyWWYD512iqP1ce8oeC10B3oC4COrI
+wwiT+3tGN0QWqKsJavIdexulwJtTDIsj9jqH+cYN4R2+lPJiihbBHsCRXu31A60gNZQGWR3CA17
ggp5LietD7aIomxs/emA6uJiqAfeIOmPnlxeS0/5d7yLHseNg1lrGKfcDI+TnlVeCXuNh8bPGoEV
OnnkS981fS6WsT3hamYaLetzDdnlGMcgZFtbVbtF0DkFGwGeMineV76QvF0gaZreticGgArdGnlb
YeVm9Qod1C79gXUIeuip+IiWHjwidKgU8sGN1F6Z8la/NQFAvoXg7Fj1LHJukiU1XL2upfvil6CY
AjXPOfD5/Sqj6eSwC3kxu0Xz9lAF/Dhjdx4dVEI7Nm1KhAwyxaPvlVWIgUzypYj4sx3Zw9ou9R1h
IJerejxptYBQQCbhauLmEREOALgBbmTG7NXz5uFTVRXg7Qr/BzIdzwwM8YMmyW3QVB+M4Eyj1ra4
FGuXS7l8G2rIIUMctZkO6ZGXJLNkOAyL/bQORXmsW7y8wYe97Ym5vgNGCfgx7L/aAl1J4lUkbboe
m1Tcjxc4St9KuQ4n7U9J1sZAMpu4d5kX9SpjtCwz5BLA4GxnjAwajJpd2JNJ0CNONS/SOMK7Wore
5q4L912xHQ5R3O3ZED1q8J7oSAD7q1A4wFXzATx5PhTUHdCOqFSCB8+ogtoc8QUCwKpuSuFX9xFf
+XkuCqwSQdBnhks97BtXteco1vuSdcUdqEHwJqZYsTpciyyHb57qUb3Osv1Go237Lhhc+Y0nCpND
2NmDT9zBDLhkxRymXhg+iiq8IX79rqz/uibBBszp3CX0dWhNkYdqfJFVhBvRPM0N++JhuO9ZDrRC
K9yf6kp+dVBqLXzPdGqXLKhMn2MQ7pNePwXDBTa4PKAkuCUcBNAwPLeuTXJTeRrw5iwunW3nHaFV
m/Yrvitqify0zuh/ZeWe6VCPuCHrjwpa1262DYC9RB5Fr9/qKfkQCzawLnwGgbeCVa3JrrXYEJD0
SdJZ4+YYWRNd5qYDb2M7k6Lg1VkcixdsqBFJVyxe0MnUPQPBe5qmFjtFIuL7aa5c7stE76jHTpUp
PgJ0q+gn+FUi74VdBI+/shLkhbcxxw00z1rLb4mL7wslAPdN3qUyUYuGG2Wnm8q7/7fd3T83d/9z
+K62cUX6/4MWEF3Rf+oA/zJAecvl/fyJX90f/QdkhjhMeBBGIdq5P5o/DJwNgOnCBgenhg4PbeHv
3V+IFi/xt3kQZJuoEuP5f3V/FKOIYGXjbyGyxjzBYMff29t/ac+RlPz19T+nByP/3+TWCANC0AIy
ThBh8P/qWjrocsqLDU2FocOpidTjWscXaroTDC56j6oBbkGnyQHggctVPM6n2EiaWtWAketgkzwt
3gRlYaP7B1mYI3Tq6TAVUQGqBBwzErHTYegMz1qrv5aka1IVRTpdVgLmsVZIBUFw3vFgpLsmqYeD
40WScjYO+eTUZ61Q7vMVGRbezv4uDpF/6ppbvC6wLJ5/gFAtcnSOVzHNp3rFj04j7tvK9VcAWodV
6uqk4Wnt17hbz2bUcRap8DGIRnmIC+af4h71mxdrRL8aZJGQPaxzTz10a3AC1eWyuZgRQVlRFFaN
Z7Jq3f7ozW03JOlIo5yAScTpBNTyddCyOXjdiMoXkTZh97Znj0L0qC7xFmYTC+6DzkvDGQdNPegR
VYK2B8+UBtaMF+Tcb59K2G+nmdPvPun3/lyiUJ2fZw6fJfRska59J7OiE0Vulf/F2LVMXb2dYuH0
KYH7nwHCLXZFZx8MGXnGlCjvfc2AKIhos2yXB4T91L6cQT/yHhyY4Au7VbZEpVdOQ0577E2I7Xws
NPoy1smtbRvJAYOycYYXabqLsM26W5rqiRGEPQNq/J2ZmjbXc/dpWnWTC7tc5LyotPKDNZWdI2lV
UqS8VM/vrKyGu0IMhUwNQUQJcv9n1ELryYmxyRrfBYehXD+0LJKbiHnfnV2+ExyLi2J+ynWIdRPb
+7I34MQRwD1Iq2qgrKE5lK3/Gs5hc2Zj92NVDFjt7Co06Z7aSVY/9ZzfwL/9VrLqR4iQCAvlm4kM
qPvqGC3sHCYIFc4+u7bMv7Skuo52uZ/coFMTzX7mj+UObmM2z+IDV9PLvISXO7Tu5AXYirfjMj73
uFnwKlkzHAKL6BEyeeZ7xRb7CI6eX3tVr3tM5aGQ/uorOmnUtsHiHRq3MSdD4t1LE+EKOq1PANGG
dGkv/tJ2SBrpjNTv2ks5rc4FKb+0JTDg3nJ9sh07RqO9jj2/Wj6gFVHRexsydwWpFR9m4NAg6OWK
8rXpIh6kS9BcY0R7mgm3Q09ugmlNHVNIZk3RGKXBMgR3ZaTLFpnF8Axb8iso3vK4QBD5hkKB34RW
Ooi+Y3svEDcb0pX2RYFLBzzd1RVKbPw62YiL+5Iw773xGv/YTeBfq4jWe776wwGKw5D31tvBJfZB
FkCchjMLUK4m08mvmx8mtOWlZ+suwhI6SmafdAk1mUJE8FE83g2KIAUUjniLqPxc18N4gOEHuvzc
0eXor97ndUZPt6z+fBgjPl9Hrde9IAOCgZNWeUeibzMsyxDZJKMfDSCKHbIz5TX0BYyDOfEO7WJv
txNUSv6gMQkjVQS9S19CpadrqfboWMP7gqCGKng/5HDGTMYN6v2tKVdBnaQOL0ONash9gsgfbjOX
U10koF1RojVyjrCjqTr1C1Simz7A4SlekxJ26+IhIImPEJgya8sJ+wV+FBjmj5oUJrfEyb2lpc2A
nb+JxIEPRPkB/h+4y0g670ADjjvcL++TAKVCS1756Pw8tgQx2+TW56h5pr6FsW0HdzU0bo795BAw
AYB8FDZ4rXxuclex/Vr529ZXtAegR48+3NYdmIhPkNdReAhU7i5AvmGeSL3Xc4O0UTgMeTKr7yWU
aNhYej7Zwo/ApjmTdzWK6JIQ4Oy1uvj9uOwHT3xGrLLegcYBLNSsH3x1z+HC2qzQ0L50EBe5SMYY
BTYSZM7HKwdimiWlVOfBIw+U9ThNaDIdBEWBiubfz/QQhHuhSJF1S/3YUGfuAACrbKJ+8yBZAj6q
Z0/c0MuAwjR1lTi3hVqysrpz/FDCnNqDIbiAUv4+CzRxHZcXGPIKZZv/A9kS8+oNnGRu6N13NcLX
EUadCxnLr4HgQd4iyaQyOLX0efQcOS0uLDKYHq3ODLcBMs0A1tO47vnBNARLKJHfZMmi18hDYhJu
PBKkI8rgWa3yGHjRZx9NLliU+knGIbvEM9IlJUrTQ79A0oIWCg9nhTgYjn2Ut4wgrtnbo2m5Oyx0
RnBiGs79UNx3oKPPIyKVE+vDXeu5+5IhiL1wt+Tl4uIjiAFogZgmneOt13vYXVMGb2MEipk23HLA
zcVBq3H41NG5zZcSx1qX1OttEcznxkXNXtSyPtKwQ7Ap6csHtDr8pPFJCJAoyrvIC+ZjgwVyRLwF
oZhx5Zefq7BqxltEwPQxqtBnB9HQPc5N9JaQwaUMDixWmg2B/c7P4WR2IkTX+GuF8Oo0NclyXUT3
0lT0ES8O2PYUPsIjL3OAHdd5hdlh5gpQMkXLoPsEgazuVTcOiGkwwHRkXvyGl2KxOdPmJWhGDxyI
2IfcJ7mm4j1JcEwLRQG4CQSefPhteZSs/p0zDgiILtTTVDLv7CuO2Fnsxpx0SEuGxfroktFCtjE8
hcTdwcOvTRpPjbkJCv9Lmcx27/MN/l9aIGPUfV00FpnB2ftYWpzaNS3jvFGAiqgtXkuJZKZPUUlA
E/ky8ch7BCs13RXOy0uGYOmsgqyosRqmYuyBMbrMjN2XOu47lFstNLCme+oE7oPAn6dDBVB6N7jm
ITYOUdWuQDnZyZtVVndFXWRrybHFC+/FzticgEsCe6qLYK/mJTzUonlhusRKHkuZWmYhdTZBtKfW
TXuk7ecbF87DEXYHOfPR9/eil8O53kiVVVvcr5OGoAgAP1/LhF95pcZ9kfhNykBV7JaOtli04r0D
OXXQA6SxdUKUsEUw414N1suJS6BKdjiIHODtYgaKG1FIPC0J39oFmQU0dU+mmRiygLhPlkZ9tn6z
buLTfPWGhhy8Gg/Y++xLVaoBowC2kJtEEWZ8F52xnalc4fMJEFBooBCF5uucaBy3/9tL/f3n2fxp
jGEWCjqgv7fT/hxi/tef+dVOxf8IfTAbHBmDII7AMvzRT2HiEdhXzFQJ0WZhxNuf7ZS/TcoF0hSg
bQImvU0r+d1Mw6TQgAKy8dFtAbUBSPlftFPARv5ipoGwAF1BwTURECXsr04r+gQCAwxzUczMym+e
AHXgj4vISKsAnCK08NWuiMp30yofR16HuPU8ZI8tqRCmqb8hOwELei0mZJ3EcIqLUlxp4cjrQGX3
SM0wnn2kHJ+qrf9xcwL7pgzrKS+DUO6jxkFtqZs4+DoGbsCch+qix2K5jRHORRBjG8ewD8nEr6Tl
Yx4hRv2G7GX76iwO4T3tiBLZQqYakk7s2NnzeP1RsN7dtD0LbaoQx74PPY/eGunBelN1Fd+MMY4n
F0n/fZ6G4tgDAUMEPiRXxEmS7xh2YA9IswbIuOBfV3R1B0V9u0NiB+n7GMMGknVhdwijRjn8FT8v
+RZuayKDmRm0Jw9JF9AdzqB3RrX/UJUJjJ54tIj/9CCmDnVZMrlrEUnN60V4SRqsrv2OfJu5k2wm
R8SF/f0ihdtxAkqlRPp1mQu4/7ZDD0s6bBJV0R8XZGXzrUrNew6DPNrSaCYK3xq73mLlfHFraHfw
fh6lJG+u480x7kWfawR7r7FqI+yYyxVZBrOzpj2TeLzBk1g0BQvcxTbANBve2RfFTZgGfhvsVFM+
+Yi3YexGT+6GJbRot4v4Zq2sPZWxhkgcAOqf5+k6yfHLAg80V7NZ4VDUK/IgcbCvHDDUFnmC59Bx
9RzUMcIfSQvjEHAEuZt9PJJycLyKFVej0l6wHzH9fm+FsxCXCDlO7RTJrI1YksM6oKv48EVbf18H
nFvtzP0HDXriVHBBUfwACHovJkZvcYgUx7kcMV4o6ckxaOr6EqDAeRm9gLyWsDjz2bRzl9aORd/r
uaIJsr5WnWGXkuPgqwTPUNDrGvviUjNjoMC2eBw1V08D3uJcSbtAVl2BUGJkAyrMPdRdxO4Flg0Y
ZXKFx1cc4VigIS2iXEi1ZqpC1Y0K05zUEO8Q+qkvvqrZPfVM8KmhT6ix8UQx7Otdg+f85PxQltAn
2tUg4oZTPOOJYQAwnA/4PzApoiVROs2iSau5R0YpPCPWgapHqD3sgEszTt/gdO1KD4phI2GDTc6+
K3/ZRQT0nCTVY2KbA53K25KoJusr+sVvo8PkORjKmPeNb6mfVsuDe9zT7N5OGKqA9CNFb2SvbjOM
w806XhTKHeR/cUwOMZqXzWIeUNtdEGgoD3IzoIPNikZ0aNhrKpFd3IxqV6K/rjbz2t9s7CKUDuzO
Eu2KACZ3Bw8kn6yOj+NmgVe+b0/rZouHkXqb+hJjWQZks+1Uxnu22eh0M9Qrf+5uwbDyt8Ubv3JV
AsPZDHhSwvdhGE2TTRHuaT6hSGebZY98YbOfLJsgNMDQlzR8gSl2FJvV322mfwf3X/3kALia35sN
DfC7qcowP0rCqw5ema7IiagEeeMNKog2vIBwNaDcBHLgbfDBsmEIrAeQUCNZCbZXIKy74QoDrKfD
tCEMWAjtI9+wBkAA2DWH+m7a9NF6U0oFJFMQ2vUew5IwiwdK/KaqWu4wl2FTWt2muWI0V7HXqk6u
GI/0NNT1B4FA67c1bvdNszWbeos8MWbuQNClqIGe/U3jnX7KvRzCr7YIeSOcihu+rWsQcDG7LJtS
XFA8frepx4hjhbt4U5Rl+IzpKOgRITV7kJxlG8rjAhG6qiC2gCH/oIC/0piZ52VTrCFWy08BUo23
mBbQwLaBsg3nUVzKLQkGbLJ6lZFKDnSOxI4yAwFeCuAW1pq01rAJJxeZHIH+09zWYw6k9pG0Ac1J
GQY7Hkkk2ZMhVM/1WJfY7Q4srrxUes2LlxRwFlox3hUmPrSGYw7FHGVyMd2OtOHnaY6T747DVI3L
EU3kGoEp42jMG6rYE5Tu7igFQkm9JCJjOpxOJBw8WNr4EDlQCGOMbOY03VYh1RfZI76WCjotR1LM
nsswi2m8a63nPbcFsycWlP155j3mPklnX+KOKjRgMGTSETHK15onADoTFX9GY+ddujUEX172y6H3
CkiLfeGnsyy+eLbxbpdtX3MNnn5RpDxiYAR/hEDY7bbyIWvD4EmHxY8EaPs7pk116IK5fgUQVHwl
2Ah/kvJblHRicZMGVRllfc3tMfAxSmjgDdjqArOa5KR85MhDDuhTYeNfFN6lIkSMdZNDxr6EeVk7
eJnOkRy9JrbrQRebtoGpMzppmiOK/TF1cQEGIFrZTWTGCAW6586JUwdk1uLbBCjjbl3W9qYDTnCd
BaCQKoK95ktkD3AHP+D1tDtsrHDVW8xwiUW/7mWHjXYZJntqF/yfXitslQPFnjtRL8CldN2zrjCu
QMWOHiYMmdjQHRQhSdxERz9a1msbCYMsJhidAE6rZX23DzHophxKkzdjc/HiNb4oFsMVndYRA8d8
G+wnkGt7GiZNukp6QuNANuZIHpregUBxCwRAzOF7wU6JBSktq9EZYvG6JvHexiasUwDY135Eaa9b
bETezN4rCvJnbD8zFyGiDLT0XAD/yEoXkDsSBSYvipamiJEHSL7zct/yCFxQ4REs+Fk8YsKdwFQG
ucZPUBcJXBj8WpiG5u6RI2B7ipFYOZBXkfdbtO5/+4P/m/5gi5Khcv/7BuE/TPvdnJdfP/+rWcAH
xnGMKNwg6whA+Z+9gv8PEm8zHQP8GcRbCOh36+XvBzdSNBgxPBLkzgKfsA2j/G96BfqXIJsfgJoC
2od0Ffs5DHLrJf6JAtfjLMkQ9FFqJ34TjJIfhBrmrPTK8kKMeyhj1h1JNDRPYHE0TnuM22h48+qB
5YHPvcc+9TqyBUo68sNYg3V3XaImuEu0Yo9j0ANmwudUPY5yfXe8YUd4D7nhmr+opR2uAfBX2DSt
vQP7vjysg7MPSTV+E3UTHK2C4okJaZmtfZVVS6XzhrcmhXwLuT/46BWpjsqpByJqBAKGaHguKsZO
qsXgj9D5GcqgDs3A+iDLa9ezcr8w7KnrUWOL3HkuiXZCzV9qi/FboJT2pMB0pMHhuC+bCGe+6V6i
AhIeVQuSFRNhOwh8KHMGTKVDLmMHbGzNIT7fmraacVL79xX03ExFBKLMSr61XqLQpVDsTEIeTCAx
/Qvl0aETuMuBoxRfK82+9VXIPhUVsQj017DTA4lhYG5ILsS34bkWvgBF0j5WZESHNi7PePG7xHrL
txXIBHLqMbiWYJUsDyo4+hHK+wyaiLhiV2+PbTTJY7glorBX5EGi7mCTHDzMWEJ4utFv/YLGDzu8
vTiKPQ8Hv9oN/uouIxnUTaRbkhZubi4OEhXQhxiTBkSwl/govj2VKEVcKLpz3MsnHG/XofbtRSzR
cJ0ZaVKjGfm8tKCPXIC0RyZZSRAB9usDqzActBYx5jn6mHEG6dwdRjqoXEuE/AhU6VNQxJ+qoCfX
AuTYlqJvz+gzMQRgXfxnv5kVRMjeAmS33QPCQTcFZZj+UYO58tCb4+/bICVt/AM6H4JRWPp7vx5M
DM25DG59fGTsJ0QWMxfVPDczBk0UWkQ/HI7lXdFAwKtL/yuUmggztSK3IxPbKrXwkxaXIPLqW7xX
fW4rBZ4+QZvdM+Uu+Fij/ray8bMXiAFVV7zuq8afWMabfk2LQCXnzvSAFjHFRuYlagrMEylAEZbo
sQL32nsG/dWy2ggfD2yxBuOiO4YTNPwy5NuaAKV7tiTcBDwNVXINuiu8OnWKAgCpooGmLScUrlXL
cKUjg0F142humjj5Fg4YE6kSFVzgOkLrr0A8jrsC42ny0jZPtfWTIAs6CKplSxpMH1rt2S66v4oS
qqcEYZA3yYqBgwALi3Ju7zu9oRVepL6g8QJ0KMCqVr1YPqK2RgFkGIYjaL3zTf1RopM/mG6c0gn6
3HOfNJdGY0IdNSsAuiAwpzBB2b4JkyesNPTxtl7ehOSwuQBdieznDDQkBAFRYBvFMDEMQht0Y06Y
4JOAwsCAUL0OGpX8NhJNhAyDeTADon301Tzufg5GMyz2s//D3pksSW5kS/aLQDEY5q3DZ495zthA
IpMZmEcDYAC+/h1kVT0yST52U3rVLb2okqwiMyLcwwHY1at61MJ0woJ4paNF4PH2ZZ6V12M0LZ+/
w6SVcYmcmCbTlwpSUfg7VJqeGqSPaELa/AmXNg2D3LrVZJx/Y6aVusoITWZRcf4BTiP5H901sn0W
v4HTinhw+SCTP8HPU9RnV9vzZ+uN7a8xZNjbfvLYagkni74KN2ru/sxW4/41nd08mdSmcf8RWw0W
6URwxRV30MDMm+EHZC1jP3HbK5m4m9+T1tLALeZNWXTq+AO3lsSE89NGpsckbetdkwuE49Gb04dE
tcVZjFGlN5ZIo1ttxfBGkpXJOC61e+JX2nIqqvOjKZMOmRjb3P8OkE14lQB/W3th0mYFeyw2diuU
rY3liZ29fzW0ZfT993C2mZWcJlEo8PfE/VlWkKwgGOQfEdFDQF8FzoEhTYS9q/Q7ME3kkIzFKxah
URx+oNqyPN1qyfipGo99gwGzFWPff5htMH0k3wHNiADsT+C2KOcGCt2tJwYdwJ+A0yqry18i3Ljz
ejtfRMnOK3rPX/E76NPLrL6YaWG+eM6Uh0CVNmWdRhtkKzu0vZi1XN439imzZfxi1k7Y1nZ6Jbqh
+eDewk2hZvkOABgBPje8bcURm1lrfvDg5y2IE4XOH2yRut+dnCwzjxqeiKb/lKqRPQj8utDNs/uk
GK8zWG92Lsab2Sjm3WgPNoo5RELUC1OFk4WrupwYa5xhZnPTDd39JGdzK4YUkIwnkvcst/29coMk
HBMSN2KCopP6DKxFM+GwLFhoTAgCL7FXFXeQ8D4Mc45u28kxH4XPqOx1xMT44Fjtnsw1c7aBl41X
xxMNA3GM7TRrCK7MmCCQNfsCXBDYyK6G9kwgONSEW/a1OY+Xapm+2rMeNszXhK+MZjenzP7rPRW3
N4bn1Fx2uuEpa3ZF9RWPHBqcCmzWxe31uJCGLlcS3dAhvsh52osOfkwuCWLbjo52JUCHEH6WBkrq
s6RNyuM4j8MV68lq0wz1pczz94hEm9kn70u+zgdABs056V7sIZD39uw+lIFbf0tE7zBZ9kZY9nFx
PXjYvBcXqLMxxNds/MpH/LPpuY3rAXmxDY5K+WJjzd0Nph617oqIYAcfWc1Q1iyswUuHzCIMtjen
azLYfuKjWLjDm+1SECWaG9Z1SbpEjwYq5H2Wl0yvmSFuS89SRxY6/j4xsYI3Ls+aJfIPRReosCnk
u8J4dk9eb4J3YIyvar6KMJV/zIHdbRfAFaFdTPZ56dnVmtkdRjy5E6qx6v+/uvjXruEv+31+W0Nw
OzL/dnfxx9LiP/3V/55KPAdDWLC29zGAeAwG/8oDBb+woWBOceCqA1wgjvPbXOKsgSDbFyhusFN+
uMX+YwmzqOLAwsX+Qjr/ygr9g7mEoO8fdhimTUWXQ0URX4x0tYcv7ae5JOA6XrTPaJ3p5YRBTYQA
G78sCRLIDPH6FAXZ4xggPHQGlxVeBzznYphDH7vRgZ14izYVpKekWJ4LS902Upm4ssZHo+SLxiYT
gFhagqCV1DwFUtkcvYBnCmLcGO2txOgefD027BfBTkADOAV+98Gu8D1arKDczoW5wHFdpmswUXeR
n0K+WIw5R/cICnJKfWRv2kat6rnZf1MQWk4VJ1mMOQWlNkQhsHRmAa4USGHx3g0mBYUMHwHStYH7
NQWNgIV/s5SKBHn5hSX9hFqzNBDf4nxjOCoPXT+9trskR0XFk2XiZ+Bw/tnmmCFccIjEHVA9SqBp
tob4UEw4dBqxwcLybJq6OAlLRLdTA4bcASKwS1vuWmVuf1fN9yFR/VVg1cM+H9txwxgQX5rqI8Ya
fcmdaj7nWaGv44VTuIArtgugYu2S4TRP1isnfbj7aX0WjX60nGY4px5L9CbN7V2EdLxbZCFPleW+
Za2LZZz4h3MoETZe4kTf1/XA7ULE7U2QsrpIDUOc4dZ5YU+sZ89pqeGn9aOwHuwO5nla5uRaMaJx
K2u/LhbeEL+KrdDQDg4NI1tpzdWS3RSVmR5lR/4D1oa+Wuxs2vSe4EBolBqCoRDVVpNzuzJmxzvW
5njgSKWvHANBfWO2TnGlvNRJtm4khnEjGQrRZiLCJrnqurPX9aLbwBGBjer4Mjm2dmbtTT+9G/oi
23rL9Ewv4es8XTcyn9+RKp+dIjUfwUkmL+mqKLaNSazDteEBJQJHg9t+JqAGttUynPvUx33vOhCL
V81H9by8Riz7yUKRahP9Gdi1/Tb0/ktXW9ZhbLA1Tf1YbVvYKNd0qiPNGeykXFCuPK97cbaJeexi
Ja+iasKdr2Z3nzuGxblOjka41CDFa/TBrWlGd70wWUdlmQbWpjp5O8HUvY7zErATmEJ57J1ewNNn
FbgDgOzftqKXR4hTOM4Y3odFlnz0rFp8zJ6X4pNW5k0+iuJAmYJ1GpOyPoOrOWnA9EfIhhPOmsW7
dqP52tAR5MjFds/Alpt9LLyS9PCkzReMRvAGTT+65xM4bGYUjgbD9DwBzDes+R4xctwiUFsb29d1
zerT7S5jjM8qHgr7Q0QmjnIcjAKZkLWQa6cAraKlAeQZpeythPGOUG60jMxAUrbTpLrzAgv5vYUo
enAtqW959jocFwc4fkXlnn5YqNj97rBXsdmYsYNYkWc++IUDItpYxgNe+mZX+eSAppTnf1K082eO
7vBUdb3F0cqp5G4EoIeBCpBOB7A0dBvSSJm1BK95C2tjdmF+MOcrvJy+d0EVtIpw6O3u2PaxgL9X
zFAuEvGQJDGP8zrdD0hPN5NXRytAs3qwStatc2Kcxl7rA5zNjc0iKGSPfLYy5x7xAeMHo2/rY6Rv
RmvcpJlk7qMkAAB6hmdFjBs1Le90EhwDd/K2w+xtGeyIi9F+IOEkRK53l00fpu/Na+WHdw9eRxH4
aMipzMtj5LAk86HEygkyzeD5l2lObzFzzZeFc+x5hXcfM7JaG132d0kArzCWg35n6QMkRTnO2e0J
CcSDIsEB9HEzjanhMn2n3yjn2ECGA2fcNssAZC8zNqbTzhW8m3nZTcVSXOQCxtbO6jtw3MFdLQMQ
z2bpvJJ5IVpp8gdZIyJw2L/Rq/0iYx1LOC6TB9Hh17BhXG+NTMtL53DjqCrVX2rbyY4zt9OjMkAl
gKusvNtURPM9a7T8oy9r9+jwGbwWQ66/TrDRw8UeEOvdxzh2nccIxvS2np3pIRdpB7g0FxeC+HYI
22lrlG22q1Xcn5g8lg9GDf+LLSccNn7QFRsYamEyDPu6Fi2/phT2FBmIrZdliABVbsxbvHzT3h/N
7oztrLlErgHqElAkf20pnmavma+B2otrm8/OuGnbZfzO/oiQihfw0HGykizOoI8VCOMzLjzsjbOt
n/yY8gi7t4xXA2In72gdBHu/WqzX0pzcIyAsRKlofkNiFXeEGNVVTZ7lEOSdSmg3Mb8yKFJ04Slw
PBgl1MUfIsnTKM5OjSesK1g7KDO8f9S0+G3LoGg6lzKzXTS6jPWg3d3zULsyRn5Xy0R+xXWHY1uW
aagA/RwdYkxYv/iVtmbb7LulqqlBwf4W4eQ0ydfSPxExuMSOgaWKEzwc6uGpXrHtum/NTcAv9lGN
xvBSIqpvjL7lmCF3MCzZnZHL3BUUTJyq2eKuhxfxbuCbbsBWrlZDTs/ZczZq4NtFZL9wfldsLnL+
+RI9mwRyD1ER6I84QMMBuy127AhgPHWdgStyhcJ2fSne2iyez5ag3UWPvrguKhlmZn7y0CvA7AGg
VqNz5XsLdk61aOST6iGuTQIopIVWD7YS+8WNpjOPC4YJ3BZBZ/s7sxLqBg5E9tzHUG8np8zvc4+t
cGUgqbY5xxWL/2q8jK+LYxSqUadxI8RHpw+6MPN0S3uN7Z/swUovTjK6x9lNd5zSpo0SrCZljake
tawJJfufE/R/OzSn6K4FG3+qYXVe93ql3UKHuB4rEkSSDDHrxTTfGgA3whx2wwZg+/3clYfMBsDs
dpCeo4IryuRDS99DcoiR3yhz6IlipWd/nC52DPU38aO9A6uJsco/tXFkUu2jwzhJ/G3MbIisGU10
SSgEzmowNouL989Qg7xmppGHQRXcLLi/7JMst/bj9GxwxCULGRjhNDp3SZJ/N5PxbfJzzCONpsXD
RG7SKK8rAGvYVVPAhyqGzaca5OF8egOxJ8MxdjqOMcuJpJE4SLWGo9z0AuO537hBTc8NZLYNJOYn
3hNgJY01HpZMoL80urti5ck1glIRdbg2R+ZcGjuiEmocl8+tnUcvK+d3UwFq2HZExEjjiBPjo6sJ
vRmoOtwpNoHs2KNX5JLJsj3LORpDHihPuCqNsDC4cDZu05Y3RWcMG8sa03ByCVSjxPpnCI8PDcDy
vVZN9tgmuPQXGFc7XRnmgQl1OEkWrFOmrDuPow7pYPTCyebMWM42xKumHp+a1v3e4W4gB81J1+kk
CU2BGo1Fv/H0JhKtwbZ6UcGLAN7erSM+G+uYdQOJMQsjBcpSLq9inbyyxy+2VUJkYXLsL1YeVZdW
tib7fhIgyJpkOeKhHl95jj/FFjUCTrOmfZXuDyBL4+fJre4MuaTnwijGm8K23yOlope5teITKfIg
9FgME0o2qmPW2HrX5/3KuNaBT9qhW0JGFGer2mB+6iKDtXjhA7Ovh7k+jHYcXINYt8LJrF59L/t0
l5jYhkjrg0G9DOxfEozS/0Lgov7azIo1bu/nofRsYhdJqqMtvTH3ET4J13HNXZE0V75Kx63XQENL
At4E7EBn0hG4YwIoAIkXesOAXuy9aDGQTuO8Sj6tdTdGwmNQ58gHS+wPb6Y39ew2TxKX/7Y1Aw7D
hj1s606uSTswv4TKcRhlSX3sVocsfHr1sWCc3/Slyk8EIvGWT194JeOZCgYWwuQJ0hVrVZ4TToNH
iqO+9Pmk0FKpyHF8DuYlUG32+eXFt7ro4q+xSFvwzJ2cFRHrcy+snak+y6nEZtvOb4bj16e8pA1k
cJ075KTxbvGH45yVTGIB0XPX7biJmt17nZUPZRNZD3ww6hzCpfbCueFYjAGuuzG5OjcxK+orIv8+
r2AgTJxJI9tNLGnixXmcuFC79LYiQAgSMr/rMI5uzSj7otgRhKWBP47Fc7spyheYDu+5nUxXYNH4
8sa8y4xgK7psfhLJ2O/MSJxhUEeHYPa/TQVx8NYcTiTnFizoa5zFVe61z4g2AN09clwzkV18zg0N
vLWIC3lg19EQGvlQZs+kZRAxL+IiCltRHeOyGt4TPdSYyD2aaerWtW6diolONn188gpj4EDedDtD
ZDZ9N34S3wnP+iz75VOAdfdd33s0Fns61i5MRqNnTwZsTRbVnU79eAvX+2EaHGpMZuNki7a7Hm0r
23j1PG7r0mhvygwfglXGr7BlxzOsXhTdDLT5Hp/5hXX618RlWql8ti9xjgpETJe/nT/JMogvc+k4
YdDqrg0TkMYnY+pwhHMzOsZ5ciVzv94m0Er3gIas96ys5XaQS3XBS5zsx6zlvdM4cYflweEWygaH
dHfduPNOTgzHFAAZ9NuYfXej8FtvusYsXkXV38RTuefmu+G8/hSokRWCULvFpTygtm7MkWBzk9LV
kVv4DqSbGkfMkcXWIep/aW3LGjZNHlO5pHu5FeVE9Iok67/AnP8ISnP9PxFnfsokPv2/ha5ht/K3
elX4UTYf1W/91j+Siz/+zr+FKucXghq0JNPJa8LgMOEK/Rtcg+TkBCaVlTZohVWR+k2oMn9xxCpv
uaDxCCqu2/x/C1VW8AtZQ/6CzdcE7Uas8R8IVX+C+q74PwrMEVMETTh4gX/WqWaRdDNZeqoP2/LZ
WjFmPgfEjej9p2As9lOMUDoq24T0676NeZ+x7ozulWZBiogBRTQuv9fCf+BVgjITT5FsOdd21KV4
3VvtJJ9zBPAQ/hkXYaFegYFbm6JPv/7OvfAXEcwfluCfmHu8DGzD1IJQcIzdjffr93JbbUwcdytu
ukXn51sKuOCYeRVIdY53A9V6ucOdlpK2nDHVItdgDdedrGJ2MsZ9VOafVsrycLlJB8DE5IJXryaP
zqThT56z7AOdYEi18y1B9fsxM/ZYq7+0Lk9Hp00GqBwJWxL6WPxIfaqlxHFm6cswYEurvPatBjlO
covmjsi+sp3q0/J6zle+jY0xcJ7MnD+wdwbLz1be9AyxV13wJOkxQCzFQ9gRIREFfUKmsh6Nipxp
0WacP2IIJCVb6LGy7/8X7+cqT/78fq50Rp/QLIFbF9Ddz+/nUDe2D6qebBeUmU0z3SCGP5oTPVHG
SnNb+svQ8VOPurpjjXBmmDtqT5KLMu99htWNXMANFeY9m71tiRlQVPpmMT5aWW3MaJNaDCPF8tqX
kjIdufNT+imz+EuBISgGdkz26jkobfxj05EAyCkaWe7TbflktAT5ka+2SzHuPMm83FTmqUirR8eP
PvAt3ukq/pUEzzEW9iHRxrleOI9lzRZkzYV2rH/KPuT6XAVtzwMJZss/wjMXjZU2rvAFKDelV7F0
6UfR1xM/+thVt3U0Xf397wXe2J9JU+TvQQ/6Dto2ILQ/XLCiducWZj5WCeXvjai9XywXbIretXN5
W6FIlsu4nI1uZO2pVo9hcOh8WCajSctZFrQ3i2lfD6uGNFTWl9aw73tOLaFDHZ4cWrzjMg8OgBm+
9nwGXaS6bTPRbbBi9L072ut8sCEk7lAdpnPNU38rgx4UUwsfIU6bNwUtZidzLjvH4zwcEbJ8krmJ
crlSDmBnW2G6kg9SytVykE/nIWvbfVmRLVxrpCga41uc05WfMDTt1WzbDUZvknD1SllQaQb0ojL0
wQLBYIFioKQSvcXm5+hWTkM/+A/wMqp9pLiSbWXtg3Ict5UNDLZfSQ8T1P4Vr/tUrxSIH8yhpWRy
CPj/Q7SHmgASgeXyB0FiXIIwXakSOXgJuXImciS4DSdoa6NXCgXM8K/FyqWIIW7eEsKBhLNSK8TK
r5h7PNIALQLAFj2AizQxipDOFcJEwC+aygb2Os3Fxl3JGBJEBsj1a+KjDLbElRUQDSq6TOx1c/vo
Atigoq/ZxCPn/AH4hlopHCUMp22eRS5OFvdBrKyOrPfuE+AdOGdeIMtyUAPrYa8HWb2SPtTK/Aim
Fs0zOpKRmKFOeRw6pcRVal/kCg2hz5QSpHkmIlW/5nECYnNFjFjdU9dSPUTe59cAAgnrzGQDtubK
57hBcyWeipnGkRRSKJqph6adFDuM+iS5IufNXcCcDA3Ak3JFn4gVgkK9zIc70UzEzpRV8YpKQRjI
2JsG7tG3Mv9ZTDAszKUANdk0UFJoDFmxK/4KYGmz4WZckSwBbBaRAWlRK65FZfZDugJcCCS+aogu
OC6jDaRqbkjAXnTMqJCuABgNbBEk/QUQbHmw5pFYNKbfShu3buE/+V1AuU5cfZlXsEzeOg8IdA9z
XnaH3tPXIhuirb3iaDRcGlvUNWfn5L1dkTW6INGarxibuakphgVsw8DQhTLW7v20Ym9onviV9Jo+
BSsSxyVbjqJR3KvcII7ACgBOGJ0/K0pHrVAdMDzgjtXXbsXtUN3B1SB4yw2TXQY7igAWmdrS4ofi
vlJ7MqPc+FMZbAMbz7ij7e6isY/cIHBRqqCwETBjB8uNo4nTlEipD1RcZM+1MeCuWblB8DGAjKH+
ncvRSL/xtnjfMImH7VxfugqiSrFIe9tOpE5J9PIhqAP8vyWqaQvOPIzjhD1W3M6nOPe/cRDmAIDN
i/xZ07/IEv6yPafiWC9dcyNo2jzGUXBDjILMQbNZ99aQlLk9Ley52zTXjIRtf8YsRgGfQTCy7KyX
QQmP47iND0xF+8mcPrvIhN1GbE+SuzsMrBdCOczMjA1PIzP9GmsRbcvKpK6yOSmMLEQ3wCuwmbte
k9snO3MfamzuG8EI8FiD9yQqHZ2gSbJKVqratasmEmFAivKiPeSJVRxxwHdhUL/4HdU7icFPatoP
Mz0HnAgCwny6oVKyY6HhWnDsahHna7bP+BILaD6uTWCFeUNzYcpi59bZQ7sSvFbLGSUUFaV/crlT
EVlVSHnrw7DydyRNFbA59bWmcZA5sPG4XxXXMz1Iu5Lp4qjZ1W1tM+/DXlBWOGUNewOynPDSMKIV
kUNiwP0eFwVUIpxeh5r8O9kC+Ggo4O6e6JR5ILKC/j1UFSsbGsDyIX8q/NrinDE+T9MgNl3vWtfK
JBTUMnF49VFKFi/M/E072RvlLHrntAgClCi2+LUYImdr/vQBAlz8mAiGdEaKHW07xeXn1A8SZAHA
05GKYaOA7CZtoqD8RG7MWmWmc4cjnDJOPxh5M2j7/ezx/jUutxFa8qqdYTRXE/TPTcD6kauCCZOq
53QnbHBfuhDA/Ihi0ptrAY736m0hl/yUxg6kMwHTwMS54Pase9KBQGbrD3AYZAM6weu+5tgnbua+
WmNHxqZ1h/QqUkXIjPsreLrntuiufUtpPONMXEqU8iZ3FvhjjpueuNyWUBlr/LomqcFUvtq9EW00
v/M0BvKKZa0LtUOu0qau+CCNft5jCTxqM75VdmPuWifbYojj9zKD+MLsn8Q8Kbh3AcMXJ3Ip6UV7
s372S25WQ490HMdg8eLaWR6qhkYURsQt1ppz5ArFpwSpnZEePrllkXgtd0BE0suPREcFCynsWpYt
mYqJlpoeYZU1vuNU+uhXnEnxApbQdrt7toB8mIuZYJpiRWvQ3rws80s5RA2ASnvHnefKj+U3iAJZ
2Ds4AEtiDXQqmt2VObo3iefdScnIgYL/sCg3o5ZrJG6OLQRgu/Uig2WvLd7PXDm7dNVzIoeX7Lbq
q5/C0aNi5BHBurh2DGK2PZwx1inYjeKupa+QN2GlJLzP3vprnfUSetCLUAbNaB+19bgVymqu50WD
luPOSYsPkjoh2F08W9CTiKWbh2bo3qsULFpK1ZEWz6PnXVGDafn7eWjexMBFjkbA+QpQ2yCJh8T9
rVUj2aoVyUh6wFZdc4H5BHsgew2w0QBgeXJ7YwFlFatjYVCFZal5whRVs2ZMod4RKNo3WSXCsSJ1
C1HYQg4gAdywQ6BagF+5gcsZ9DOdvjEXr0enXd0YPpcbH6m0UYd4rk+kwW+V8I/JTEgPgD35LFmw
XiHB3M8NV+TcrRnp9WtTekhMj3R1wx08ohNx7/q8ZUhXX/zKP/qQ0je5qA5EdKqQ9Sf0QId3068h
LxA/fOrN4o6N0wDaKWvuaRae4NOrep+m8q3xsCLreVDbcXbUOe+sB/gxAX1gNk3uML30pbb0eaEn
zs9AWoRQsZodDiaxz5Z0Zo2Ixk+pEb+VLHhqpIaSk8R73XO4HMdKbLFn4du0bKynqu63HmUaTA1J
g5dpIvLU3GbdgHJcGrsoYBkJKQBAh9c6NxOlsTC/Yg5h9jywB+9hYdEXxRluStvgUGmVn8upXXal
7dzk8m4sgm8YNqgmLcS6R4FySprndvQhmc2FdzIN9RqlYCX7gR2bokVk3jeLvLJHHOAjEHgsoQ0L
QJXz+bONu1Q1obC4z0fozzoYWTQOlPpZ/U1nVXszso/Okr7rPr2FGBKObnURy/AoWuuw2OaOonp6
n1iklgeiNjWB+sreWzQhHsDpv2c1v1lNNx68vBv25VumiKOD4526rvcgjmGZmW+LOYiLqzFAlDWf
oOXByNwrPAHhPPs3vRYHQeVlqaqwCWo+zOzlau+Jirgr3dH/knhneyAZFtffFoiJoZe4R26goeO0
G7qLXzPaQx1jMfFdw8NMul8z7X9XhfestXu0M/vGoW3QBRAyROZnpcSzlWfbeYa0pR+isv8yDdEp
6OJflRnfT3D6GNq9TdmUyW7yCdhld72V37Jv2c9qPVFPu3gkTDW5e5mU76KEpNux1TZhR1Ii00wD
Psuce4F5K6V1tSzJr5Knot0492XuHQzR7111KNqE/RVkRdM7AeI+jr68GltC8r171BgxxOwe8ER+
cazunm3blUXx0ZojMq01AVeN7l5j992mo5q3i+F5B8T4927OH8p0TnZUFR1RFBKGF2r6isoxdu6g
3HB0ivMEhHAr8EXutNA+B+9BhrQnPWGaOJWUw0Mj45Ca69UYk3IjHADxUNFQN3sa+ajQXqdOyxnF
myubt9nkU7q0VJ5xaroeC/NQGJYRdpIwbjwkLw20JSJ9fBlWuhYf9yrY6ji+8xsWZCKHojvWpMEI
MrbsTrtyeCBgHU7KuhqC/Dym7EFoodh0sXfybJafQ/o5lTiQiq7+4ml9VzX8D6lZakl7X4j0UvCM
iqeKZSGtX1oL+CDdTScGgMM+R3Ojw8I3uDf9bNxYrnotWuuNoFXFibV/I4vNR3nhW8nO3zojtx9z
5PUlhcvzmNcIP/beGOxs4ySx/wOE0yiAQHGRXrr1rXKbBZ20hWiTJNwlBz9ObgcY4y/GSIzPMqb8
3HBuu01b9WbOfOVmCW4qI/m0OjHdUDTIx671k0vbFp+AL+QOUA+IxU4NNFzyrznDBGfPnuxf1VAt
10NQQFAQa+c2+KxJeqeiTj+zgiNA7TXXdMBf5TRsEGItNcyq1miexmYFTyH6t9C0zP616WaTQ8ci
vuYk9BQ5TK8ZdwCD3ZeU1TKmoa5GV+AmNXXBdBgaGzVYNw03DS51a8i/El9hfRkk51FnpA6k1vvO
ICoJ2RDycUUoBFwFC8hurRHt2AR4GX/THVtCkwur6L634AdOKeVedGAbQy5ht5rVrgaEwxJ32VND
BwHIe+mXzuNygam14N/ymfZtuxKHZWS9j4n/wbGCFvv7Qg+nYsBJIjvZA1G5185IYfZwFrM6pX7p
cSNzqa5NHKpAR5SKJqrWABkz9tDghxkWjPnr2oC7aHtF7WpxmCXlnHRZOKCVao5rqpfGcZFYb4hy
23e6m+8kHBHu0ZYmVwatnqk55EloAXCKsEszPbZrZ0ub99jtmb23qTW1xDneOEjp0BrjTz0UJ8OZ
z3FJWo4b0YaGWOaolpVmANzCGRQwGjQtM793ZgrCMhuA7SMe70cMBc0+iPiO7HPfyhTEDkmK1RZH
AbeaQDh26TWW2PfcbX71ygezznbdFKBrUcwq9XPexvt8ik+lwqLlW8kBhBVxk4Qw4HrZsr1yVLBr
sfN5YGxzM+Wjltv31EXcBIwG+KO8yw/F6R/p/v8niv5Pq4H/i3CFkjUTouf/HKG7I9b1s+r/77/y
b9nf/8WR5OXgZQgSO7Dh/1v2t3+BrgFag5OkXDMfOFf/k5uTv0jJvo9AD8AAkw6038v+/JuC/3g/
AIjC+iey/9pV8JO8C1+DNF/Aj8buwRF/6IcJcBW5UESDjezsYzsZO7vkENj57W0LJGfzu/flL8T5
VZH86ZvxWlxHmiLgW60gxp+15CRaPBdlzaeWFleWock9JFdNOn4jC9DvaKF/+vvv9xcS6foNgaQQ
Lwxc3L4/f8O46vugx2PPcrG8g3zVsjSL2MqN6H/8w9tWEnfrOVeXI6JSH8vyX8syPst/TYT8Y1UE
lj1+AJLM9MeTcfTWf/67UGIzN7qkdM1H17Liy5QllJiU83D++9f5J+ok76WNSm/zGXP52PyhkKKO
pD2WPB03PQH3q5Fp+SqIRm8rIiHe//5b/ekFoTmvOrdp8Y5SmPeHdQCLqHwgk0Y7dGsFW8PkXM2D
vjz+/Xf5ixoFH9WDb2WvFwie7nUt8bs3LmcqpIWPFuoxS8r9Igp50OtRU3LNbBBv8AHViuxEmqGk
5AyrKgDKEtNmtkX1Xe0tUqYHYniIYJoUy6ATQtopX0AqEuBDcXTH+HllzF5rEweVZcfDKYlGy9qU
NvgWL1O3eq7cz7gEq9anmLIrYFd7lvXZrSz0XazL9oAKXt6Sck8ecQQBPXQsGyvXauGSTfp90brZ
IbTkuzgxUGXadDyombB43Cc+SDSofE4JaAF8iuV+2CySQ3Im7jXZAwiFs8up3vUizWjK4Ljmqspv
vdHlL0s+UR7NMGCj1QS9S26G0byOLJhQiTcVYQupLzQTCwNmNaqtoxzF7OnelZ0sjzWb/83iyXHb
51W6t2uJy07mxUsRGctRRgykqlR3WsLO8aM5hgcR+/uO1Q1tsfHOneLl1cjU8kzLwXyUbiUfyPnG
Ycavh1MnRPUjspjZnIgzyUtDEAZ7Go2waawD4KYVswwrGp7ptE6SHBrB47Pz6nnSpg4maQ/SyjrG
x3O6dwqsqbARxqDY0zJufgVxV38MwVDhPzMt+xDRI4stTsH4QcsJ0sMs+FCkDqkaL+fYCGWEMZF4
wEBKlImxSNyKuO968h7AZB4bZ+JQ4nQpD3SMavxZZ110RgkLwoSzVBcOSg87u52Kl8HLqBeq4f50
gBTwuJNT5XUHvLosSfF4sf3ZzmMWfVmyro1D2fZAIhi8cUmOcaFvAoZUiGOU0wfHQBpLRBJ4Aj/Q
+CXpQJYKy3XnDO6Liinks2ZSbNR5eTWkoVTYG+SyKgoRCWbruRJthBGxXPD1+W6Zmq8ZY/O3kjZI
DtROeQ6sAOBfJBdja7SDLPe4iFmYpV0EU5wbFnRlFK5jBoAfrCM+gcrOy9OQtvpuhgxxtkz2P97s
Dfd9YlP1QD0jDib1tXSjT3AUBCIVXhEsF69joh/JPb4XY3PVg4THp7GKrrIDT0ZBBjA8D62r/C/2
zmNJbmRd0q9y7O7RBgQCajGbzERqVZklWLWBscgitNZ4+vuB3XemydND2lnPbJvWlQoIRPjv/nmh
fbYccIIhTKA25ZAYV3v8U5+URNlFY7quuL9iSyel4Pn+ai6xP5fE7FZRX00PSY0dMEuGErpbMZ2z
Pn7KWQtdJw99l9lQvclFH69Q2ra1qb7SLQlV0o4qF746HjeCRG6u4plztC49AOkUyMBE3kpaUF5a
odZbKpb8W+zR+7hg/w+70zcdSBchoy+NEFXs1a/kg1VKAUK6uJvhhj5UnJWCASjpQ29dFViWnYKg
VDULpgSISBU2cbdm2w5tsAkbt5RdzXYbox+wBGtWYBUPLbafVdnCLmjDLPwGT63h6oWu3UzFjNwY
ZYsqLYvcNma/QNTveK7vhZLSeBkUmJ3angw6iCDtFLf50aK0a2HMWnLg+MAs8MJpKxobanq2UJ71
WYMOZjXanEqS3IZ5406qN9osXUeziE1nRblpZ2E7QL3Dj+Jnm7zvmqNXZskymyVxYbQgo0ynf5/C
6GvXmdUyQ1ZvdY+Gzllpj7MuO1ZN/kLOLF5aWjxcha89d7Ncb3oIRt0s4ROi4E6YZX0clj4W0pjb
K3eZDponwIwciwWIYs2H6LOwsFJe1WjquTZIJS+ow6IooWvyJRa75yz3nWEVWIm1dgJ5orMgHJeW
qmGWjOe2hA7eRxHLzHdxv0HWiVJvz6Ah28WkbZZ509XbaO5k6BLbXneBFp9EJ19rDxm7k8gcMrCN
AxyLdk2/1MSQK74SJbnJ8c3DlrkZI4emZUemd8bjvPBcOUFaL3Lprr8OcydFrwMc/t5S4aj83ixV
uyAcwS5Tx0GKNym+DHPLReYf44A4TqchP8QRAvpci6EoLUXkRUvynZweXfAzTrLmW8bDkMzNGhSQ
nZs0RHGRYQuSXp/WHf/ncsyyG/cbuJUBaUtVuOZJekdL26K2A1UM81GeV/1C/d7rwS0hFwNdH6Yc
o+eBk+QqIlb4DZNdvk5Mrsva7CAXzmUis9fo6szjiWmuGrHoHNHn8hHscyOLrNNv8LgCaQzkirNq
7bZaGKcL43uPSeCru3quNvHN7y0n3xtPpmhuP9HnIpRmrkQx8SUbLhENulPSuUYlH/udLJR3ghgv
wVy2oiUZYCQDEmpeJh8F9SwJNS0edS0QVD+rKu5yOorypoW/ljrXMTPGTa3mt64Nd/0Yf5PmvZsL
YTKaYZRQnDLDO4YRULM2JbPiK0drbpTJIqjIbMyNnQDsKqmdsZUu2w9lx1wLuDBlNamsTFciPStN
1u71op0bS9rFpHzN/JRPk7+A2qLBA7+47KNH1AGCqQZKxSRTh7paejroBEzJhIhQQ4Zvxp0KqJFh
RE93AroLTjvARRbmRsFeyPWZ4sGuzSnCHaJH4Bo3a6DLxywGmmTanvO3d8DZ/mLMvT/omwEEIeTM
IJfB58TwEIYldUHWXBxkAP+tvL5G4dbGU5CSgy31lQlbdCHhhaVAYLO5hMgItCcETuNCrvITDZbx
3mYauPHqgJkeadFFaExPGu7CtqTvKPBdTIYZpXYI0Il9q+N22NpsEEmiB/2ibc4KZT+hIflRxkOY
bmp6luwIjXA0wCVRwKSqBfsHXh4LdqT6yhoSMfSzwitje2WnTFETgV1hgbiSfjWR7N0qTtVTEQ/J
xQycfZeP2UZxdG/fTFq0xb30zJRUOxZFwf6nZeSP9n72Jjt+S1hIIadqw3XScDM1dd8dbXxNS08L
oax6erTx0r5ZRqEnqKPL8jtkrHJdjVO1m/KMaU6d2vU6x6N+UZRxYh9qMcnx+/rZxCe1auvhaGYg
FEQztWgKjnJH4M02Ih6s15TtBYiDcCrf2NKXxhJU8AQXB0u+SLqDGUvlIdHHu+6TC2609tRx6btl
Qe/sFBjrPFFhf/WXxEMrgcOGgDMghcaag+ojc4qloHw7NH/uTeweS78EX5dlZbpP6JJ1q0ZDejbA
kNV1O+wt3amfZdX67AiNcBY0y7UXTMW6JjyzzGU1PDBavIwQDUlafUq4ChiSjkCNLdxMUdqs1ExI
8tH4A4ja7tNRnb1WFEm24JUrqE1l9ooH098B0d62rArgsdrQZRyD6C2Y1MtGiLPAr3lOy7zc6tJD
wbCKGMQtaId4kurarAdjYUTZuMrpVF3KqU3PUxM4mC3jeqfMnDijNwaEeq04FwWAPowq4tXKYuuz
M8gYWy5u52EOYzdGQQ9MWhcnG5f4ioEYaRMrfst49P554v3/osnvwr2kXn/Z87euwjYJleeP7GMK
P/+LMfZPGor251/4S0PR/3AQDRzOt9I0SbNxAv7LOin+0DWHzj+ckQgZUnBQ/B8NxfyDc6Wl4RMm
gUupO2fZv6yTsIdm0xQcI1s61MDiavsPrJPzmfdvsoaKuuMQS4dVisQgiBP/eFZ11KaTGh+WC65b
++awsvoBDqC/UcdoC0hyXXyn/Su/sYCJn479319X6nwOPPum9R279PczsqLLovM8Xjc2VR3nhwUv
LK9GnhUi3fjtHN5hTgghp2dTGoXTSVGLfe6HTPN6dHmneeHeu2lkKUhLvZIAfVcHukmZcRMQ0clR
kcDoZ0SetmRs/vzrI/73Vt6fv7U5Gi14IHPK/7n22RADqjCBZKCKtMVOISPug2ivHLlBZzNe3VXQ
YITKyCqKD8bIuR4r9q/fw0/i1/cv0FB13STSisFW/vTDUe6m+5rH3tqPnWUe+LveV7aBpbpa/Tsh
SKDl/XSRcCUaFrQrFlbb/v7vfxM0ZGkmKqAJ9vFJfWmrj24CXINHouMTiqFZGcHXzPrsRcOKbNI6
F8WirdNdr7OlZ4Fb9AElN84DeK6r59s7aDXsVnOmF+kS3Nv119/L7ET+5Zv9Sbaq4zhQdZM3C5xq
mgzYtP4LLb/gHUDSRAmRapAfVIrEDONjNmThM/zUDS7a37yPnyyO/EB8aVioub8x8+J//vHOmmRJ
hiqZaHqlCJGoSrv0pHlIlGPZeDSlS6a/AD3HdGX5pfub1/73i4PnHreWzq/lqOJnI7Ggf6uxBh8c
b7lEKQnWRPPMhTpUS102ezMJT7EAStky13OaO0ABMkTZcTAN8MR++65E6VEffveNGP/wyxB0VvVZ
hEMYc37S39Q2KkbSLbwwj3uLPd0ywhycp96baQerdNKe0q2J5ycHLNAp/n1k6BbD1xj0AEMoweal
ouFeps8R/5y+ryIsul3HLifPFNeR7XsxQTgq8uwY2P4mBybWkV/sYutplBE9U9YYENWKH2i0i+m5
nlaCUf1x9CEdMsx/7WtmzJbWrRsRX0OYMlvMfl/pLyTA5heHomDSozoShTnpvzRdfDaMEKedCL6o
zfDmOdyKgs1XYsafHNjs61//pv++UONl/t9fHiv2j5dTYWRoVkbJnRRMy7D0nvwCqgCVjNsuMPe4
FNmzs58KDPqLf/3KM3zux8WOV0b/l7amMwr4+ZWhBDRtV/GzZSrut54eLl3D3JCVbtQW6wxa7yKa
oLf9+lX/adFB/lYNaeoao3DtJ3U/kVPGejT7lcjxW1RNzxXXTwSAobAiihIjP7ZC3ysOzvXss5Kk
Gy+w8QQyBmc0htcxW7Jvu6HGET1ytEOoNEfKQp7smMrvhNiSL3932/3DLf/DW/7pljeB4yEBsSZn
hIZ9M9/Mr13nkJaL9gmC9xtIuV3lJ2QM/P4339f37+Onn4kX57af15p5lf7xAsGJoAHD7VmkJ3A9
Y3AI+wOWx53hkVIyxhe+SjeW6rkBsiGD7DcP9H9YcX549fkR8rdHhDFyBnXmV7cqLF6Sa0Mk205Y
jzJrfrOy/vvWwfrhpX5a4EMH1YTgGRHSGBNCl9Dh0pAz/d1ypf3jR0LJZwHFFc9y+uNHYryla8lc
gpTFNd2kV6WwufEOViZwkfVYPauXSqkOU8fzN2MDNWS3qOvO1A4k2b3hIPPrG4LX/IdPbpnzTWhZ
MF7oBfvxHUVj0FT4NrGLYRhcU45LUa0TaBvMQHJya9anpnpVvWatMHjt2pdJ2ccD/FkVW0vtJJ9o
ytxG8ROJ603VMzdmv6VlbPV4FiQR7Xa0yfPktiBYVe8NIIXxzRwuif5hYh1OKaL3N7KKAZiPC6LV
pzLoVulNhVXWKziufMkAWcovsulIzkmsWgAqFg5Vgr2r9o+jATcQg/QWxMk3b7CVY08O+FDhG8jL
8HWiqnWRUl8BGelCiKJETx2l/Z50BtAy48Amlsa7tAhdsntUHWd8C6MqIHBkCvwJSJXiUkSmjlsJ
LHoeQGxH+P3W+94SG+PSmmsrK5oGkYoArcBxJimgJo22I2enrcuuP1NBX+M+ZS7R9PyJwvxMsH+l
TXKn9bAOVL9aFmi5Fo2CPT6aReNgenMKmW/SUM93ZSaKSxfGlGwaqbEzav0Bo7e39B0PJSsI1F3c
BKcEFibWaagpWnopLeJwig0CmGoeudKq4dhoeG3vttC+hskI8KKr94V1LbKJba6NFXQsIDP2W5Ja
F07vakanaZPlKw2NfpGI4EbxyhzQu9DscaAzAaNB9wCUZjXEic65k2y3p9x1AxCUX2KjjELz2jsf
Wu9tA8wJRClBrDkt3q+kvdI8uiqV4amnjSbL5A0L/ppe36OXelulUwH5JAUwbBm7SpOWi2L4iOwb
bjcSu6D+gRqhzGMXZ+ezygoKWqJyP0wcMLAz9xRDY8/qn3yL5CNFU8vOyqxNpWA6Ljp+8oy5JCbi
vpaktHKwO+YYBYCTA7zEeS6p6LlxVsFVvAgpsvHFhjPwonmkN2VptFcP8lYc82kITy8M6GLgrfvg
Awkh00gZygXoUkkkXB8Z9+wjg1Y69VJ9GW0oZu09AQjKXmlXdd9snzpL5Rkv263LUsw7nnHIQyTu
KFlMUQIOPmhOmq/pPIifZX03cYWMeMkpKLIOJB327WRvBNObTS/G66if62RnWVskDwSJx8YEsV0u
B2bVUXYXYlqB1ZPDXSGOYiJ6TkQ5oH1dxufKvBTFxh7tI6VHVCoXoOaxUKiPsgUwh7E23FR4Lt9J
1XphvffLa+dsNedOMjSUAKmzbT3e1QY7vHUCyLMZ4mFDa7Z84p1DNkiGfu/ndbJOaTrGxQfohG1Q
JvRFU0IXJ/N5nyiVqbvDwIAhW0aA7hgMtQe15Lmv2hu/v9ftxgzotuyDb7YV38dHBjIrwKTnuMZj
KhtMouMiMn3XQrzLdm36qnUUKIcbjrnLaPhSmPa+AvktgzNG+pVhPETeIY9OUaGTbyPwvSpEgq2M
wZjJ3EquFP1Ep4sTB7uE0ZHjv4Kc2vbjTGVpmdHwwzcoPPgUmzDEMthBsU1LjMohx0MMQ09qUbMi
ldMDUxRAsIPAIM9EyyZfs3KIvYbhV599YuoB3cG3GKiRG2liq9bqQ4b/tPardXIttIgYB4uS4qoa
bEzy2ngDtrS9MkzEjIXRrRTRytiYLf7MI2Ek/QReaYFTxuu2ofJF774C/mS6SwbsI7EL1DFavFOd
yiZ8xD5x9GCnNTFshNg/UOY1pnc7uyXTUWlwZdKeoX+0/joCB9ByNq7Ekx49JLCcrKUhVkNJz8XR
GQa3TJ5x+FaWRdQxXAibBM+bMb2U48asv3YCNR8du1cPlrevrj4d0ZZkWb6G8C0qB4aP8hwUhCPo
5AvsExexYZy6R40g79Re4+hcTJ7b5vIzrJ8D5dBLCxm2l8mFSskKk+4GLiELBD7SqnGChcV04hyS
M3I9VuVOO8aopBWYxTH7Wg0vZsMKQess/ubUCjF0PjTWXh/Ym+Mpy54xTK3sERLLUi+bZVEf2AHk
7cXBih1z0mY6xcVBGhq+xL7sdqI7OXIH0GChCxe+iauEjquntI3UrslUbm6jTNbhPHmWBikcgkQH
daDqu0/axz4qOT8++oU3rIj59M9BZVTH0KvwYOTcwapKj7dCxRTtjKn+SoJ+SX6grXEpoiBmXrry
kelfK4hp7vS1Vy+JcrKexVReqnY7dY/Esva+Ag2+nxo6L23Eectx6/ESv5COizaDnV1zcerTAwJ1
Ja9NHs2dywDql+Uz40Zm7Ms8J6CSOee8ulnqt46JZcRxgCnIMXpL+iBdJo2bttd+3NoOT4/pamAI
U3pqb28M3FepfCjNR8lngVzZHDI+T7EPBH2OsB4KfRVaJOXxu1WgRznHd+TvvHGjZjczftffmTIL
Y2VUmCr5hFPDzHnBhJw8yzb9ZlXhpiXwzjCk5ucPNk5fLlj+PHU7DQejXE0mxGhKXvBCP02ycsml
Ee7D/u0tJriy3ILbdHzLY9f2eXy8eLOHfBkEb20093/QJsUfTj8aSQgv1yFYr/t9lhyr4lKXhyEz
lzFN4bnYWUcjoMnFtvkx+XnEMDUL/nMH9UX3dp0FkRLCsnUNmkfIuys956rXAjIBxDDUrwySLlSV
tHtbF9OZHc6wAftCEpg9RHTqGTutbWUUCzOklLT0o2YJyBsXYmFq58ob802TcSsGavFFK4fmU5R2
L0quNGsmJlSdIGSTRc4KTrVT/+DYg7aItXxclJX+Ke6nN6e0pzWUKWI9DhxP5O3wFFIc+a6ORrkl
jnhXszRYNRO259oGWxWUtn3K9Sp8aclAZ+QeQfpXPq1YfNv1Q1R20LDMpN/ISGW8UwwD1O+xXwMb
dNbQxMJ9T4XLUzi8d4rWXLQuqk6Z2Q27XNbSlab/KYz6B9w1S6ar1oEIVMUTcCgecTW0y0LGzbMc
xMcASGypZ9R+qi0NJAYwctJTcEmpSGNMmn6hi8nHxwsTiNnvmyAevB4MZvCjzdC3CXt/53jkStSm
oI87gmpTCvlm9lWy6xnyuNi+jI0BUujakPJ4wQPbcOs33pc8Z7Es6/RkWi2m3B4EsF7uSFxeQlOd
q5BLdqQVnt4skXcrxJcQTsAgEGuUpeHU+hOqw3rIi+IBA4O/zb/zpeO8pmeArAH1RsFGSvIb6GHB
MfU99iIT1pLC10/jSEKVtphmDaMkojUN04Be+9HZhGI1dwbdKxJBJDiLYCXEqLAwVZS3Y+EjfpVY
KxgmDDWMAgJFdVIr2knCDiv8HMhf+jDk8G0GEXYIJlfNqJdLTNLtTNm70SVJ+WCJ6bhUYKjGTLPP
bEc7Ihr6x/fiNGwOFv3krLPfoT5KG1K0RB+MMbEFjSoi4GR/J1ckDb2fXmnw/mjw+z5prEPgiAve
JE4LlUu8p7aFZUT9RsLcI6RJayAO+PpmNF59yhjzYesIP3HKznZBkx98w/pKQhObmkoJdjNEu5pI
6Vd8I2Ltp/qnsqJMJs+pitGqkT+C4YPA7/dXwHCGa+eSILMcWMngRemgrjRAhzDmVIIcxbhs/Lh3
h2pMMIvEHCdijp04dmgrTImI6sZsaWgIa5dav1a6ytg7hSGXg0dFsZLjh43IlLJi1t2lJ4zHDB58
ihkxNqZLV6Gf0ts2CrdoUOQHk7ixazGIdUtbbhI1uTXqTBhRmo0njH2R+dfJE/DMFOWhLJhDqRCB
a5gWy9JKbiKCejVZ8mD0+O1Tz1xrVOeu0wKquFHFN+i/28lWvvVNcPdLuv6YH68bn/ZfA4AlbgVz
iTNFQMM2x2XfDhlHPvsUGxErdY7sBY0meyQ1QWy3glykphhH5t69aCIu6hCIaML2RMrtmcIiBpOz
vx5K2a6H0243zUPdlbYLutwB3et8aSwyAoRRwhFLUg6pbBnhk1rK2ZYvdYWKeyWf/UbhG2RdHO6x
dZShQW6qw4JgnPpK29pzKoROXNN1LJDqqodP3tDCD08wHmvYsoAcWOi8wEKP1W84sVmuuxCvjEDg
ifloTtht06arDlFdnW1IVCld8UYgdhpHVT8nzF1NIy3n9pB90kcsXk05CbTDyY0nn2DCFPAYAC2s
9CQHaiKdOCbknJpIT6jTK2T9U+FzOOgNYplqVC1TWfIvCLYoN/ayQfZ3/Wxiu22mB79POihHJAkK
rewOdmgeysg464Nz6YhltK33HIRw8ifqQ8TQrZRq+tBqkyazonadEX7QSPHDwmfWH5Y6XFA9s1aj
zpM0SY2HMLTeU10b3EnT3otkeFVKZ+AaF2cvrT815aCuVMEGKCt5oGV4/hYtZ4GtV6N9+Vz1ba0V
CF4MGSUigNvGbL3tKtPtpYfXp+umTRjKK96O86AYlMVmT4INucAWYTSaIJvnD65qeCFCvtDQpq2V
N7Lf1jGLsaPxTPbGilqm6yAA5TeVID+ng6Z9IyDzrtaAVCHCHJlDvzV83SX8VmY07S4t/VvkiKuA
3S/T+AtsIErDiajLcxSmVyQMt+XrowfzLdXj7ZDWl4S+OZ/nHlvjFgAN8t9sLDjpdsgjoX+h4Iek
woLWVO7ugbulfDKruVqLzHP4qEXDUhGHyaB3J085tWvDWkbKp1wpuFG7T1pSHyZSGDpNGs05L4gf
D+ExlOlRpMUqJxWh2MMtULUvaoV0laZbZXSegiGDkKPvm2AkL6SXmM+A9mhPuOOBrTpu1O8myDjg
bLdFHO0k5XueFJzxYUARduyyd0ftbqEx3obyLYrM1xqjo60P7LinbDWo1pM/Px+rND2COF0YovdX
gZniQCuqq0LIJFZLNyulw9OBxiE+Wzk22x7G4JAQIe3Z86TezUkQwHXnI8ugZCrUiMAdN0z9as77
XJ6zwq6sBYCyZ9TRTUYLMm7pW9+2V11rOSlovaulVFtoUbWjZI4Ija9ecw9QQNLgUkJSry9RRuOu
LdaDCtUPy8/NHhX4aDAKC9q1co1T330o+p2i2p8z6gGwJfur1FQfVOzSRcCbwDL1zRzYB7TBXtAl
0irYUnLrZOGVEzD9MEJvbN3YJzxpVwa2AcNEViuwHFJ2DVck8Yu9Hhsb6grYw5knL6zkwvISjzON
eEjITUJTGrYoLyvbYdjD4fNDd7gx2/w8A1Pj2HjQUZgs5Yx0c/f0r8g+i8ln6MgpTm2sU1aspV8d
HaHvaFZbjcT5OyqiopkMV3bDevSCoyxRwuziLUi1dqHiMslT5ylVNa699JEQzVNW24+6Lr6lnfo0
6MpaSesvQ9XSq1Duu5b9Wnov6gY8YF3dSmGN2yboL1b3yaJ1K9YJzPnTPiiGzzRDsDwjOpC6fmEe
QMT2IZfwIKakfnQAEwqpCFzMOnVtOVIg9NV4dMOoubV9lLiKrR+oWYB9XIXncSx39cAjxC997pKY
I1rkV8SPTDEHsanC6FBA15K49DIu4O6lxBFnOc3tMuwlRR10a4OI1ipxvBPCvL3wK1HgVtZdcsD3
rMg2gWJss3o4tTp8iBCn0NZhoHLKSmwrVleE52novU+GB6XD14lU6rE5XIOWSR3bfgJS1DLJaNh0
GnqH0j7qOc9lJoUmTk1RnkLrrdbDa0E3i5cY/GjtUmaxTz5/OHHv8UCNfWpnSXUziisXBpIgOJZD
4tWHQp4ix1/J8mEiARfhGh2iiPxze5oC73MOHIPunWTZVeQDo2c++FJ2YAkKWXxqPY9woTkiR5lr
O584N+XBPS8QF+qYx0iSvuPnBSD6iDJwnBR5QY2lwbwJ9gO9ysvSaB7CHlGhKYiogqxutqGnvQ9q
+5kqQH2hQfoH6Wo/hD6W16E+k+g3ljSwJWn8tfZI6ER6f7di70jb8KuUcLZbWsbapHosAfOOqkZY
n1WKuJZz6GFd0EC+yIa7Yyq74cOoL55PWkz7SJx8z1dAd3uhVNey+4AOHZsPPBcS/6aHpevUW5Zi
PzsBGMOR4sFSWWQITIjHGltdpvT0ylAYb/CTcfqfkCHtrtroVf5YX4MehZbu62wtnGM7vjcjUI1t
aj3WzjrF0Uy8p+Qo/Oe84z9yp/w/ifLScIowXfm/Z3qOn6ng/K9//Q05/+f/8ZcdRf6hCvwCDs1V
zPK+54P+sqNof0jJvNjBEqKpEqDX/7GjiD+gKDGxVS0MI4Y5Tyb+x46izvwvKflbM2WJWfd/Ykf5
aeYiABAxuyJUZPAO8KTME5C/jZFiLF5FYo7QR0wlPhpG4gOdayCXjybJG/AEz3/7Zq5/jsf+lbXp
lWLGpv5f/yV+mkl/f0HoYxYZFAJEDJZ+fEHCuUNZjQiIoSSYjCkr5egPKhCbWb4IUh4OxeAxNkcr
kIpETXGI5S+tyLjzyOqXE101K4AbDKCQfssYhKc3IDVO0hKAFkqxaC0e7wWzkKXSBWBmQVUjtKGp
/vqD/DQamj+HDoTNAR9m2f+OutIHyzGKItQWaj+Zm0JMglO+LFagJezdr1/K+qcvDSuTYVumrXFO
/9naYMmmCHN22wtjBFaEXAsrLTowrrXXPovwcqy6bDll2mPNEWMRBBDvp7ZkSg2TufVD6dbSAaMU
SLpzM+WYyIyKq7AdB1d3ultmI3TY7bgrRVPtR4CeTPnC9h1IUrIOaJxfGpFvuHYJf4Iq8SehN/tM
NxqmrMS/bBSORTxzATyFw0U2ArmemQHs4lOMw6oJr3I6ChtfitPbQBlse1Oi19LXWDETblBuU3sO
ThLoFrNs2E9G9FrlXeR2M+GAKdGcp5ypB4DPrympJRj3Rw88QlGqXxgTVYewSPf5UDc8bYblAFYh
4Pmptew2bDvaMbYkAJvfmqG8q4Z46uP+DfTIm5EXjPJ6ZcJ1WE0FGzrLcJmAJK8x0Ms7+q65kkhl
Lui2F3ozvwZNR4BeaxHK9HLk9+a5NIYCWmWq2nB6GGUpRveg1vkXe36ktSM1rpaFdEVHgHLqRX5t
rezD4Ykx4V7HuWBztOwN9s+GRu+wk01XgBCkptMeRp5FrDuFi+CtxpnM3aqkSPGWkEyZa9NnNjNm
+JFweOBf2LSJDZTO4RyWkbkDlBFtBF3AZ6xlzOkUnoadpI7I7jTAKeY5ocQ9Fqq3SXTKeFKThne1
5Xapi5In5NgAYR1j6+AgGq/TwWaWY7flbqBShmsjhRQ20W8Dd5cNM6PH4WjMDfQMBQm1J3x3Wj8M
IAGNK25jsbHnAvtwrrKXRVmuNN33VqSknvsZyUFbhRq3+n109OwNQgvp1bZsN56GaR/WdProVwE7
k8p+9ePcX1adclfaiEhvKIqrKCtxtPV2eEoL+dAnbPN8qScY61LmlQ6p9FUrvzUh1uAKJGfoDN1a
+Oqb3cbNkXAOGag4hofQU5RqWj7RCPprC62qwJ845qZkmLiyy6xzybyANWz6FJf3pF7CPqW4XvEo
hC6BGPk+Aoozpm/Qb7Q1USBlV+Yyxh0/RbR2Fhiz4jSbw0YBSWkvA71k+dWOCyLbEgd5hn5K157t
3aQxQK62TUHZK7W1GJnFPcUExl6Gca7hgyhXR4mKGOVbbbQ/ianwPxMBAwoWV2O5NRRt2FbqJJ8q
pwgedEGSgjxSyI4kmk5Rx5bdpuTubnIsUdEz2F8xPgzVJUpgC9ijuyeZbj0aoIrJ0RnfyKZH75lT
oXBXjMuwafcbO0PoynoZbyKG9U/QhmlVGuAN5ZYwDm0/PgV+3iyEYhKEAWvQeBSq6pFqbaYkbDUs
ekH7YsPWIJFVzkpRZIZoawNYpVrp9Z1q8vbJkYkS/cuv3/KpsN2wVrWvflFC9ADL9NJaghuiKw6j
BzmrbKYPOy8etECCeq7ylTHQapsb1MTltKHQRuQnD3Y65MtI9s0FdjJjuyzbWzHFPWrLoJs8A+M8
NEKSEpZ1KJQe91ad3iJB+R18wegFT76DdQm2/uCb1YZWrokjP8WEtBasQ2pIQp1ES0sT0cKn/GQV
xYxxNB4O2zYS5sJWJBQA3f5GcfMbeYZX+Mj6oSas7dZGB4bcsa56m/Su5+sMNvts3Y+avyKwVCHc
y7glopcjATtQg/AMBhSAkFARVTGX3JtshymSXEQlpOko8Dd+BCZt5Erhj3uWvwjh1qz8uovpXKkl
yLy6MS91m3Meor1dVmQJW4aanXlIbbQHCGxoXok5qZ+qUN/79qSvInXoN1MmvjEEuuT2cNJb0P8a
LSeQOQM7OJUN0nIWdakLsag7prp64SScn3x+8r4EslfpImcGxnF+SsnTs89HZvVqtXgdzXk0WOjz
7JNwYD7TyMqBkW9lwi/WhhLsyhCkBzJ/3sYqE5/lZhpfmRcgkWpwRxrfrw8ODE9UsCYiEuNl287H
qBYIkyjX6J9aaOrHZLKtI/wEe5HifV1Hol9NdSKPqmd9KA7gmg6cFiDyXBKYB+GWcWkvx6YTNAv2
oZuoMjrHE24G30QeKw3oxEAHKnrQNW4znTWaZUpFMTTA6zXj5z6xv5ZlENI31gZbn2Zc1VRmBmZD
NQSj600sjIukrXmKUxjjIIVXWZVZmNt7y00dWoAmqtnCkEEdR1Nt6pW1n9jVVh/AMaQT4h1ewwok
GMLHSFTkZmWhygylcqITYnh+ZAJhnbMK419cOF9IX7LFikW7B+Pl9dVHWAcMJnVLZ7UDCxgh7HCL
c+JFLYNUjzXfVW2A/QnolnCsTsnsox9HAPZeHMLmUCEmmkb4MbT1u5xozLBTXPNTi0BWiODe9CD7
a6Gf+8hTdgTjP6nFiDl/LuTyFWhz8Ms1mhzyy8ilt0ewvZQhw4gwt/AD+L3uEnBpXL+ijY6kGo3q
JU/AMYBGFgQCJmo/IKj1qc3WEOIhVpCPDtF/Wgywt6l+HrRoTTFyvrEn1CvHGsdN54zdDgL/o5aJ
bFkX1b3zwq016uahLgyoj8EqidPw7HCGVHxyqmNtLYfQ9iDxWwhSY9G2+0Kw/Wyn8DUilbP2FK5H
H7/jsq9yyoukJW/o1XSzgryAkRfoHynpHMb4NQYIvSsXo1CshezPWfDf7J3HluRIlmS/CHXAFAps
jRM3c07CNzjuHuHggIIr8PV9EVk1nZXTU3VqPb1LEtQMRJ88kSvQRc2+qu6J6kUE8dLhB3C5Y95H
AZoVdRW89jC3keeic6eoSIh06UNX1zczVJGdKhzuWx7GN6lrq7Nu9ReobQbyhA/ZyoOc1X5JU8VU
j68VZ5MfXVCEW1S6ZgfLBLvKGF7B6lOJrqOJryfyjpFH+V0vLZ6m051h+fde2V/B9JVHLwbA3scj
KZ1O34YNEDWqaaPbNM/JJRUU5fmeQh3gZThwsoPazQ3WiuZlCYAmAQgTw6m/Mxkz90L0TGtTb4JY
u1cPnu2G3LbcDBm0JUQPcGtFOXzNfRVwSFzORZ7lE+pJFk8qQI6WoO+GyMa8UDOXasOEYwShx5Za
hpqUW+vR71Lm0Fqi+pffVPhMENuPnFKKtTXk9baYLDHfCqOyPUR6YapbGFukLp05vuOB/7KYK3fc
iOOmqoY7v1PQ7wID2QL6Fd60pLikVuJgHOBtg9HGu2RWPME+cpIj++JFbR8+Kq+eVx3tkisKsbM1
U0i4TakR2s/wKU9Fk8ltbfvTmeO+TVELRxYd2tye8Ap5ECvb28UhnZwjrxkybbI+iTzwr33SZ7ym
0vw8TY7iEIe/gwy5I1+muGHJa9b+XaC88mZqdAWBWgSQYSrnWIU5oeUstK37ehzQNA0nv3N8Ej7I
UI8lIKp12gbNvmEpd3RSJJNIZyCZsG6BfONpEN8GoG8eiECqz4JP5AcAgfDB96LihXsHy33oiNtw
DvS5GeKaR46YzlPdecfS6LJ9kmfi1IaAsByC04fRxEc3tJgrbGPgPS3BAwF1fQxq1byHhZlMe1wB
8TOk5eEcpCyoaYJBMTQcJ9mUWY5RqRuWPHuIiHWB+ZX8mKKEE3PCFHHfW5Pex4Hq9v5ySlshT/Ii
MSf9breoLHw63rmrVLpp/aj97BuWWwSAwjtk1Xxb6Q7Q02woik1pP3xyrOIeY4jGf9V7HMnpZ9t3
FU9dVvSusWGA9x1GLYMWyInP9br0DL7QRLm0R6a4HaoOKxUneOf6r0fCv5iTl+nTs51ACNt3OIP9
FY4BLIDxTnYoRLl61ctBKIXDQHWKdtYit2imAXTr8R4mma7+jR30L/Zkfm86XSjkQ55gwMQj/c8T
PLQRy5Uzv/esCstepU32zhszu7csnkBmzWJnDLMYr1g7/vG3/o8kqP8fqTKkkgT6w79QoJKob/4Z
K/P3n/N3Dcr825JtIltsueZvMekPBUouHe3EoYQPFn65WP9bgHIpXEfWQJTC2exbfxagANBLz8Qb
L/7+f/8TAcriD8IF8ycjtQ3CHlw9YAXSGyww/L9IQkZhmWYWLiHvIHmlEoqS7e7Q18624bFt2tXF
i+avbKxvJ5Pod7frClovWGKWWGHG+4K83kZPzQ9LA09eHgN49K5DgNWlSMdvFAiTxZ/KTm2JV8fq
xZOdvIqKTLIqqPiOURdE4dwbHiXVpd0+VKGUa09md0Izgdl19Bz9fgELlHOayX7WJJA4PtKbUU5P
v0nxYZd+TpmNhG4/1l2FwQ0SxpHpnQF2hsxUGiSCfXvvaqqDqUGnn6F87fA8Bl6I+QowrmGNdDw5
9nNie8dYvyJ0BJTzOGtWEfs+48mT8r1uJy0N3l7QugKTZYLuoGH0FadjIuIkXbPdbxxcMLJ0G+hd
pNkHKkjmiXuvCJJtq+1h6yBabFwPH1o8F/jyRn8+zIvjDAgHQ8DyiwIFHmXuHlUK914kYEmjQawM
lsD2LK/L34jAsuIgaWmKLsyF253k2xEE3ykLG30dm/6nxQMXecCgH6WLuzU0CrWpe5HsrSbe9ZTu
hWTYc7z1Wzwt5htcHONAgr49h1190LXN9EnbDu4W+daadLCkntpPmkL6aDm99M5JisY9ljy895Qe
gU/LnVtMIpSjxfG3EeiP0Rh2+E8wZzGSrVxvDJ+wTk4rHLIvNZtRQJXxmzL9YypBQkJdvDpmdy0R
sHRTf2UZPrSinXhJy2GhrgZL8W2mn1q0kM04hh8yQmgbkuBJFBZ2L4/G8AUusGJqn555s7MOaWeI
0ToCbgeSYT3z/maAX1h7NgDE39cBFX3l2jMNSEP07qDceNUGTyd1lU4CxRs+XMrGZyULGfAlYeYx
+mWHVObJfQ8BGV+MdxQZDs1xxieQDyVYv2pqjl1JwsYb/Xgb6PjFH9PPIixudGaJMwYc+2HgzEWj
ksV+uK/4tmd5nIEh0rlDJRpUufBGprK+69LaOKS0fK4jyV+tkfFnU1n3ZJbffiMHedaIzaCktW8W
dN6QUJ0wOnZzzOg82P7+OPKIE9e2wxexNjqXU5xFs9FSqHOa2uxb+aPY9mxXVqFy842jkrWYyUzh
bKTKyIKdKqmM5GYsdnRVvpdGejfNUONKAagmnk5BwRYH6Mi9m+fNYcwpv2kdLgKbXbOVwlGq2nOr
+VMpL3jyKvUUy49S+jel0z7S6QbfF+8i7gJgnU+tRWNBlNfvgIA30EbWQYPxpMTRtslFc0dxudwa
ea2xnti3XWV+NyBD3TFY5+NvmSQ8ORWzeeyqQ9I7RyuUG9WB3FYNH01X0u0J1dG84WpZbBnFvCpV
wV2ljV9pW5OXg5/tDwyrM9Va2Wg1u4Z+sTXjEOqiZw9Uw9VPVHYtDtuKqafpzHXshk8O+MLf34xt
6Q5XbAIFcKH5Rehvtlt/1HnPLkvhnieGsh2c8Bk6QnawMcNto1FvGfI7fCsmU7JPEJvRPV6HUZ6u
ZUtVksdJbcX5kSKFR3+usWdGn3M4H4XneSgl7atw43Ogje96Crd4UWEW8xdEP+w7HGj0Y3EU+mjL
gAYdJBLqHagJ4nlFJAeZrTUBlTMUY6JYBJ4eXSJxFJ/JwDcH6Inz6vQMUPFguIQsyT5AGGVyd5Gu
p8owttJOP/Mc9dUYUoyKhUG5HyefydjVDKrrDm4PG8svk7hIMth3hQ/WMNTnwGOCW4DIDVl5QSi9
QAFIpuJF0NNtTcadDIsDzSPrpJi4Oz3rzUiqXyAnbnpwxlJylcz+CxrqvNdurDbUD16KAEZnCmMS
VPs56Iqdq4qjLYm4G3jsVmlhvpoK2zeus5U5kLZf8JZBipNate/wn190L/eK8T9KRzCvPzxAL2nk
3g5FdZvKYGMZxV1rG0zBNo7V8ey4NIBWwbEI7MvSXe9gwkIhe8aXignWxfvyTuSPrTAeVFdv2J2u
FVbs3hoeFqWlTPZ++0ULw7yKxYPPzJhH7pdD6CKAgAaX/duBSoI4QaWhvRqox0z9YInsHwMoLAa2
WeVAEijafaNHfuX6rpy/wugbSVgCzVcRvxLH10OZ84KirP6JMXqf+N1D6JivFWZQN+mu0FUOfRBu
pTE9hmX/kC2cYtXtzIimgaw6pyZYXjayOSKPD9u5WTyTkY1KZRxCI/3ya/cldHEvmP25XIa/WJya
KqdQ1XpVdrD1dHflmUv9EUZHgwqDZNy15C4Gke+w+kHsB8ND71xO9+PgTde5lyfTmtcdw4kspn1n
2mtaMb807fFVmR2dLjkEKPKS1vPabk+60CcT2C81MFNrPweNdS5xagjJCQJnpTyF7QNFJ0c/IrjR
GbdzInnruTeNXgw8/EHNUt8UBQmXqRFYxOeELW712ASUDaryvXI7k4cHA60sZhbsxMOxpniboFAk
TzLj1RuZo70JaTaqW+O2nl2PvIR2b6ooVwccnxum8YtdNXgLq/4QpsNjNiNbTey6aUWZ3OeocMdb
PK/fWZb729FvYtzDrr2b8PiRXEPRpeFsXtd03uPtoDoKk9RM0XkUb4bIWlhMcNxBpS0uwyY4IbqS
Q7a7+KHyYlrAQk0SGQjDqrdijLQq4JxSUMEXhvKJmyDez5KmmNLHAZwsZcn+EHPoGaS7c2csJlaa
P6WQANZpMJ1RTNyTlYpn0XHRgn7BW18MvIrQDTA1WfhT4ocCStp6wS2Xk4H9h4rHVTrYt36O37PV
XCKt0h7NBciOpa27b2ig3dZzh/Qzc4rpFeo3nokWS/Qg2J5bQywwUpCE9ZriEHpArKuBX6k34KFG
wbTJQrjX7hC9Ji1plhFe/WqEfsI2YPbz9TTgpUkYtV23wB2YcqURjlbH3Aw/PctYJynOg8lMwu24
VCMG0cVR4z4zGfop+4RBLuxXV3TGvoXbuYbM5m2pbuPyo2hRDPVLOC4cFRFBDIGyt0qszj9Ppk42
2OPQUmLgGVHR3o/wpgO3+KWc4tMeCWcUNIFBHO+IrxpdcqMt5wx3eq/GbN51NQg9sR1aHKK5cU8P
GbpTggKzrBDIqqDk0hTNIYeNHZeARn95GYb4WPmI+VmNI8QO2drkabQXS0NlMvWfkaJkZqbRF2M0
nBYqUWjxSOxv9PylDTCw0an7b/I9e5DtD7YaTd7CJELYxNADU43TalxqM/2EwvDE6yeqhaiHtJnd
oYkYeOV1ZO3NLnjhhwLCW0o4Hc3f01qKOX0e9DuXRtIVJqL6VPVRirPQ9Y+JuZh6wVNXO435nUzT
XVB3IL4daEoopEsJYvdYAP754aMHb+o8fQcv4B3BFFFKkw8T2w6SihVbgRXUiJx1HF3oEfUpON2L
r0mpGwOILavWOtuaBuvq0O42oYPp2bSCn1Uxfbhh9SU9dZWcJLi/uMlCUDNngnXJmYJPbLWRVOvW
z5+wQnG5VYG/8zLsw0lR9DtLxjTOqtC79dLqJqlE+C7bhDphl9pD7abYmCbEONqOy2OT0i2rFfsP
A0zioSpLdi8xJ4OCYnkaHGB62eCeL7aW+9BpQUkV/fSYp0Aiw5Dju9kNb5WN7h3G/daRlDrTj4RC
mYttJDtjBey23tcZZllY1TVP6bK4agJlVIpMCckj/jB2K80V+nmyZZXJUo4d4Jo4m7GufONHkeHJ
pWA3WbQgnGEBnqGq9MDT1BwmrQwXXQoiUFBfOaC5w9MrN1yNMHgZLHAGLWD7aGCzlCuX6Dj23VAJ
f2MvvTyJwVyXCXRC289/zDSjQqNsHiPnKwrwrbEdFUDnyOGxpHXFIRlKtnbkLoTlPA4ibjfGFOHL
kRaHVIg7WK/jZiN7yhYb5kF62qJ1VITWwdb+VsV8mxF1OUWM5Tjow3sd6gdjqesVOTSnNqeZpcM+
Bs2U7VHeTxsKFV2WzFH6POVcO3XOh1MMY3GpOacdR4iCu8EuN/SKkZTqqWzg9Xic5CT42sg6VZgT
6JvleePBYST/x1mNNItB96Tv64+GAwMAzLzCHKCYu/hqK4JGqWexdR+Mfa99khzetU2zfM1abHqt
B5zd2EvjTYMTNqFhh6ZmGkSm3KzwXWRcuqXn7dGmi1MRm8Hd3PA98SO4SqoZ9bsZ9qFPa2FjMlYl
+qDaqQELRK+G0yuQVXnf0Kfdz5ciJ9baAnU/BaT63ZhqMiG6Z9+bN7Vc7vOxVNvJg+PBM/jNqeS1
cOjyrrToWdyNdOQWzZHyhWidq2y+VpZ2Nq7ioQGszuG2iW7tgbKDsM/7neIBtBp8f2lUEm92E1wN
TdLJYkNI/3Z9GMvklnj/QzRhzHdV+ILwodY6VhdSADdsOAl2U4eUQojOqzbeG/S8rmJguCuqd46y
8U+ccBresxwhe0Nh2o3aR4ULfZ35XJx01xi7jnp4CheSlfT6N5Fh0VbI7VQomF/+AqoHAm0fLOWg
NSrQX/DTFD0lyc8eUkLWw3dL2jJdF2Hv3E6TMVz4fAKQDDAeMKuHm1CyHqDIZD0l6YOfpnIX2wPE
hOLLYZDZVHNKiDIrUQ6sW9nSk2MZAZJwR4+OS+89AVarO+I1A/3Wnk2P38+0wu6H17gxo5wBirZX
8mQYPs/iTp/QTeVthPtgbSvAdZlBi5FdcJNUuqIH13VHNvg8fib/g6fusqPiwZABCVw1g3nvuumj
m4mNKcZjZnj7YMm0AkA9GBuOu4yyOcUVtbbXveOuE9f2sYYUEZtAf9PIVsJyYzk4BM18aZ2SLGqC
lzAfRrnnHpLr0IeiSghFkM4OJTfiNNk/m57zP1jJ+s1FRTn0DlHDLor1Oi6IOXqenOhFtzmbzkGR
7tOhCc5+5NtHY5A/HMvIg23VZ86NdkrS5yahtywEvu0Diy9bnIGFdWdE8pS03+xGvpY5LKyj17JU
K2XUJ6txPgiDjJixtWKjyAwbDvF8pP97ADdpn2yXL6MK5+RiDeb+T1Lg/2C5+qteu1jOCLD74FGQ
7Rz/LyH2LvQnk6MHS0TK02Q0fOEGWev651gBNmTsVrH9h0L8vzrtvwNZBRaA7X+l01bF50fz8y9K
7R8/6+9KLZ5A26K708HjB3jAQQz9Q6v1/wbYhr5Ny8M0GEjXQ0b9E7zKEfw0AYWG/7P0Lv7DLbjo
uLQygxJBP1x+6f9ErP2LW5Df2xHwtCBrSV8slJB/lv4rQXy3A4hBSVs3nlNpfjjtMBE006esb7Pt
nz6b/+HC5cP7654DPdgSWCCx2YHktoLlD/Qne2I0w+pRXcCZkD7waFVE9UNmyfHY1pjciV7c4HAh
pLyUxA9leiw4IAOYti4SIPK+WSrl264w39ylZr5tKJz3GxNnYTtYJobttENOaPSHUra/N2mr7/6o
rafA3lqq7DNexLRIPuNkvDXpDiKIKS3QB5m6kw076qKHwAcamCBlYLbEhTDl1uljL+qQDZXRv8Tt
3D4CM2tIwY+Ah/TYP/WTzRY2gl4TJKAr4gYArSHmbbL0irUz7n+K09TOj0faKCiRoyigtA8TzAYA
lePBUZ27SlEwGSrTG8tt7nNdsodMXZqwExS+rBhw07iVWLWz4NxXSdO5EUWMSbHHvt+H9tH38+48
BLRxLKOLwkHpfvpZA3mybCJK2/nIb2TCI81urTe4M9Uqt7R3wBnnvDrEIndhw9tq5XSO8coXlO7c
JNdPRiGb/RxLceq8fkRiog6Etg8LhjAjtqrn4ZfDWmApoOtMqorm6dJ5Rv5UVNCGEYCrU+ea6iwH
qzm1Mpt2csg4JcGA501NpycOaqbM0U2bzRBS/iiZRXnr5qgf9EeMcyE3QUkGgf9KMVvT4NASEHnb
YHbXGT8aRSGhYBZP9QM3WrQxDBrbVBTBJixqd92qefx06Ti5tEArEfHm7IPj9nwvOSvcNsaE3UVb
1ngoXZEePNOrzvY8ZKswHW1Cd3m1ae3GAXaZ2vtEeekembpCD6Ohx64EuXZLkCoYKEIsTPHqDom/
hrET3Dmc1ayZjzPI6vzc2hNgEXpio22c6WNpC2vXhVML24GsY97nX4JNLPtSNgx+jtsxtq7+EoqO
WVGfvE7Mhwqo8nsUzKCAy+YucVJ0POjkREnh/NYcivbYgZxzEJv3k3ywdBVwhMaGzkt3bRUvoW+M
FEHVIL8dcc/LZRmrjI+qC5FryncjcUl6pOMFpMjG9/TvVNWh0fM7XCEORS5AgzQos22c2lS8c0b2
Yno8+Z6498TLEtCQLk1tDvdtC0ljNp0R42JP2NLLH6yJVBR788C9snFNdkm/EIgcsZlcbXKuTqnB
qvkP+bpXhU/HUdk+JC1YlYhZaZMYSlxHf6RnB1cW+wemg0azZ3aEsamceRq2RYP+mg46e7Jib/oe
kyGjwRIba7qMNUEuh73MRU3nrrQeQqOcGWSwjEF03cocpQMCe3KArMqALmn4hA5j7SvZzAPDLgb9
lHwteRm32uYFMfo2K6/RRK7Qq938BD9uuPSzrt6kgU7Fc+2Iv+LiKREfEDlooIHnQzWSLr/7aGa6
rvvy4nDE2ykKuvho7eAbygESWMY2pUuW3QjdJmDr8a71zWYUvcsGjCNmrHV853QseFwjM0k3sGYP
MAReAS0OBTHtKOMUV8WXrGBaST0cvnni7k3FvyWU2OxaifjtsE6+KWPzySvA6jcMGblD5V4dw5Wd
wp9kfxKkxcpdUWY74NO2y5PfJbBPeCavutqBCm6Yjypoh60/ksfo5uSpU63DUokBoYMshZGKxxqO
xOIXQZuP2XRvtJ0pikyITYJH/2h8sl7m4H4EqU+UrSiABXt8xGarnmqoqmLFFKfKTWi0BUzAujsa
WX2cKV/dQqEYTnO0oPlx7D6TU2Wt13rVOmYDiSW1FEdnbEqK6lkL1aV1mwVACOqJpIuy3YNfwEPE
ukFJUG196IIknU5k+6Prxnuz414MO+NxsjL4BpYELzPODBcBewuTDPpNN5eniDB4oqYQ7H1NVL94
MWe6LRu/A5s41FA7nBxwL4tKyvuaYFtWef1GnMU8caWLHwQ0h63du94OBW86u4UgYziwiWJTl9dX
P1pkM553mwz4PSDdejr7TtccBjYWFT8GC0udWP1RmY3xYA44/LugYaGlJ4eKw4rfJjXnBBpFVn9a
NVnIVe/ZZXxKU/YpTcXNFkXZXBDDSrtborTW1Ssm8SG8GTfM4uAaUwb3fIgO6STeSjFySc6yXg22
j+W1/+j1MG08xwL1MTXXrgUrRz9scJhm1CpTRMmJW7p4DI0+uujZQ0OUWHP59i+2D3c+MRHXQslZ
uhrcBxdX4r0ezfpFTNywhG5XIkjfCRQv49F7jRfc8NC+ZSb6GyIFBA59/1668bgtOwHwKHXCbW6D
xbbgSazGRuhdA3T81DiIBfAkb6iKRCvNBXvnIV04deWnVkS7qS/a5hMxy45+zZ2Xt5SLGugfiRGu
BW5otDD9qaxpOLusnjEfs3xhQXPDYJpg01qC80PXrYmEFlRQUzUgrOA6iuhIaTH34Ni0O2mGegf0
jdSsOQ/5w4Qj8JGdc3ibWfPHCNrjbrLL8UXyQeJQ7KYbr6q8o5m27W6M0dxbWivXhhHSMyjN+N3q
kwyPGZaUXIjmHs2MwDjp+dXkAG42ZtGuVZ+SXRpdDgRsmCZsL+FwxR7EIWS4JHl+b2cLfdp2/TOV
DP5TFkqcflm6hxjq/SpQxMmTrDnI0BFoPoBFqrZDRgQyi32A71VrrHsfCo3VEMhuKje54Q24zlw7
Ar6t3KOQdJetVE3AsqgXGDzCgS/oYrST3HrJ5qn9kSUMs9BiEvNFjsG+DgRVekXdHUK3gVXqjvJo
8PBeaRHkG8uEHlG1RGcF6t7FSmt58pfuryhnBx/a2CN9LV+TvDGxpXRYYcOQJ1SXyU9dqH3Wq/Ka
uDg3u9LbU9we4kAjgj/y1mbjkHGXOob1lLdC0HyGIlKHbFpV29t0b7J1tyV+T3ax9bOHGXFhEZcH
CFXUUEgOQxgFBQvItD3L2uD80bM6Eby8jlgQE8x6Sy5sMOf7voHJziWCO0mIb8oL2o3KK2DnObCv
2mL+pWVyCOEtKq5QUVR7OzExpGVZQOWkauZjKWEGWRR/nkeXFknMR2ATupiIG/mJWp6HRnCvNS3P
qNBSz30DpqgqnX1SIclviOSXxy7ugWTwjFrDOd51YxAdaDbMv2d34I3VU6GOqq4eYwg5p9GmzZ5O
E5yO9ghOthwK+3PQPBamFv7QiiWcd23K8FNX7DUtY+42fpUan1Pexm9m0zZrBDBy1BpqHZ2iFjV6
NqBIqngxHJwilKQLe5uO9y5YMycL0pNiZFq3ssBi2yb2tnXcXzrXPeAkOXwJt+N4z+N5P7etOol0
oso9oJ/A91ConHGk5XPCL5KkJfJuGyeCfhUU0tztYSEohigoNyMYwRID9WCAouQrTgBGmbTPQw24
x0Hc7lQwI1ZB13lLqQkno0HIl9ikMdEqGKU3eaPauzKopnOXolQcKYCxoLV4mJXdotvhQMtO7Gj6
fVEjKo0kWvj7F4+0cEEwsczKI//Xz/YxZEhZUOhXklT9S9Xpkquci34fJ8bHmNrz2fCtF4If3hvy
BR6z3irArrd9f2SPioY+YDnF7RJFzQdIWOsWDhrYGgdsZpk5927Xi1sn7TGs89JY7onwaI6GvNNT
qTclfYc+Pud1JxM6y6aSBto277kMmSgyFihF/JbT7f2UhDUE8s7z36o+MH7RQc5Do9fGJ21Q9dpt
punJCOCg6RA7OXZpcelHBPDCn82VbfbDC8HraFO5ANss3dJ33OrbGK/JjJltl/UI3AHeh43GotvY
7hPFLwtjjn6W3sgtmmcmqEC43dxtVQctTLpBxVvfpM+07ek8i6YpPmAy58WH7uU5eiy2vanMU5kG
eEJdmtsVvdOQ6R3jGaB69qDCwL8J4T+86sEkycL2fw/Tv//VCytfVVYycgzvXej3De78DV3ANfwt
pz6FY5cf62JuPfaeDQB/nYd3kHs86E2zeXJGLJYgPOzwYrci28Ch4IhVJrAnWPRrPcSsassYFFkb
wiSjwWbT2xhZ+q6YH6M0H4+1MVJwB6SBXU/4UMaMZL0jcjL3pFSsmJxPb8TFya1ytgV92twUgRN/
a3OkyL2cpjvdEdRBJvKffVzT9KOkL55jdHeiLrLdgH1vXAW2O1GlbU8v/rKFd/v6prIW4wCH1Q0d
wxEfIe/keaBKR1XOsGU2j5/iEpd9XdLfa+cNHefQoXwz3E48NbFVcb028htvC1OPpMAccdm+aXvi
NXZV3zsyPpMgLl76xdti9s2480dKIB1gXTzw87XpJRs7ozue/AOjhQrlVmGANZL6JwGCZ0otMHnq
EOuBCUsh9fTO8GCYMOZdIPJeIzPWPMm5UmgresAc+zLDre2sjzBw9THmLQxKzX/DxU7XzFT+cqNy
Tf36axJPX4Y5Un7dmt8ifByo2dgR3GILCsbGMc7GXD+IjmmnHOR1okZwrcbB2449WeSAXNyoEYyt
6LV1UJNBSlEkKw/Sbq/0o2aEXOZ956YvU0Q4iPSlXkcDGypRjGz3atpd2qHN75syuTTaY/dPChyX
FcDHZiBColhg/PYjEekoKG4HXJKNzqnwjNsyZM8/N5pWqs5h24JVG95b+h1G6WvsW6AvulZusBSz
uokASblJizV9uJE5b3cp2MF0Ojbe/SmZTqDCgTxo5hrPGvedrs5hovsvq5vFzTT13L9dIw+Bwgbg
D5qFUWCtm6Y9K0+oy2g71drC8H6XB2N+jJlJvnkwwgZr8hojCbbUsqWpWcRBvxUtVjwZqHnD0TDa
DnW0JR8DG93i1aq1k5JpptaSSwAgR+LVvGKornYnGZKTjyn1LaqmXpmNqHZjz/uQMWwAp1HIW3pI
Iy7HOHnWobET0ipOYYNWzangvpEZx/xy4LUnOXs6SPWWFP5zEQZkJFJ2qxZCbxrwKfQ1nuvSPgfW
QBuXKn76dF1vXcsY9wGrql3D1/Qj7VgUG1Z+VLRJFHQtb/MUa32AEfIUdhmGKraWGbAAuneb/C6K
631T8/gCBc8fVI+Cjh2sF1TrjNt8qGlhGMxLxgv7UHD8yqFq4rt9DpUvz0na/OLp6Z+cMD8RUv0R
GFg+IELeRHPGNFUYyZmlqLj6IwvIeoLO5EIhSVUTH5NcvWsMY3QrZBRAkF+rKvwMVT4uNnsy8its
xUBUCOytuaTKZZwUa5nU9qUN5HBpI8qukHJSzNlme+WEDMQmiUFwMLlOHmXOrt2au9rjNf5bDPxf
TfnfaMq2aS9K7//b+3v5aL7iX3+On//9p/x3GwLar7eUHniuY3pIqP+nDQHIPP/D9WC5mr9twf8Q
lKlQ+F1TgGK8NCksRQn/EJTtv3k+u9vf+wR6Ehz/PxKUzf+r5hHrL7+76bqmZVs0cf2zwlsgL5ll
ghXOmmySEADjDxGCFidaum5YSeaUxwcXKkOAHJOyapEg4S0D5Uvv3DxVuwFLCVaGgbJ606p2tP0x
gGnxNrrglLC4lrsyzInjRf23TT/eBlPr0jAN0NoberHxYyYRmYf+1aa4Z454EP/WeczYYvzPKpBJ
wL52vs9PnR3iNNXY1RsgJT8ql37gsjLMNSvwH+Gy4zekqjdjQC7LZnV0V6VVtavjmYIxG6SDObAC
r0r/nifwrag1PN88OvRt4q5AsMbXdgg4BpeifbCkgTOGBOqX6tuKVTdbdGqd5x2xrOlqzMN84Njm
6HUeVe8dWds7jIs1Ng1++Cv4DiBL+ViQ+KiKGfqHy82OTAl2gva02d9Ky8S+MQWj4qjs3E1qOkHz
fgixFM6wbGHPBitQxeUxMnV08XWk00M2m/JqeMp95gGXScw6+XuASYEOMWJK3iCo3Db5pyIIP5j8
32Y/IbofMYMpzlOrJUuGG6Zxzq6P5c4jhLIybcQM4WRq62T8k8Lkxl+VL8DFmsc5aibdmauT9IIf
MRC1fR1TGO/gltlMvn8DyJbSa2SMwS/eDdP4JUlOb8zMbn/6YUdgaKZl+ADIbiRE2co9J1T73XF8
X25pQMfeF2ZEp53Sf4or1Jq7uuxcvdMFGga2L/ygpRRra3aeBbLJZtDzWeWNrHZzpdlsF6SyyLFu
xBRSzlQrE0/fTCXiJfGdXwCqy41IAOCH9iVerE2qDVt2p4+pN1+kLk5jN1Ixnluvfug+hAqbQmdS
0DVRBMlJW9zksrPXGh/32ptZcKO59NtUlNPJjaG8RR4GE+qTT1nMBRk6Vb9z2uAQxcO9sWT2kth9
zzP3l+elO8+MMA4Yw7Mn+Ac4ysgd5cJvUgJHeDJ/txYF1471Onkw2FqLyznpnHd7DGkPm5Nbs/CO
Y0viZiyg39dAK1aThwejrfKnCLiaTfLVRjRj8c9gjJf6MlRQO0V6HRocQISj30kG4pueNZfKm1m0
XGQZ9Zp2+V/sncly5Ea6pd+l9yhzx4w2603MI2cmk9zAyGQm5tkd09P3h6zSbSlVV+ra302ZrCQy
ghEA/B/O+Q62KhHm1X2VUTKQqfol6OJPt2H+RnAa2GqGjmiwOYCTHLeZ3aG9IkjIv0Z2Ibd+1Tmv
oWeAKmoQP45JxpTahBHVmySVobyZ8LYiADNs44Rsin1rR/xx1FVoglBBmK1HlN5omIzxxDtWK2Sg
E7o9jzN+01TmfJwSw95b7jBwQoI5Q93zvaBgI1cCNYfXjN5aaKe9KYoq37rBVG9bbTNNqfWjS4oJ
+ypxi77yeUQjM4DK2NB1ftiN/1X61nGcTfMum+tj0sR6nbdoVSy7q28sFQwOEvXmUTcIc4oBzYXf
RSig6/ILPc4VsUy8LR2wzKBhE2s71EQhot8BfVfN77adoOhuONnd2BDHxGDcM4kBs3R4B0PoDhuX
2uqAA13q9ppVmBrLcXwOqvp91OIx4Y41i/JMpi8AnbH3cEvz9jJDsodnVE/oFVpCbZdnlPjF45RA
kBwcC7mejTRoCPzvCLeubhpa9BJczSpLqnfLYsylPLIDSKnYT7rTB83KBqSTTv3LPLXMSbvohedr
co4z522yWOW5GmHQGABbkM24H8X01SsGuII+l4xdobhyiuxhkBjNK6R/TMIbwrmh29I7Mntkaon7
Gn2lHXpL3vtxpi7b+qiSVsOyKotm7IpkiCU36NQfdIg+KJlxZdAu0ujPxKPl6P1RcjvlxmjbfM2g
vDpM0pq2jUg+MSa/WqoJQUIJxsjqqwrZrbOKYY+ELx/KHxHbADu2FSncD1ZAnduwKUXQqJhIzgil
SGlnyMkAbh7QWDYuyi+38b2V6yJZk0n/iDUOm4BgAKPVUVmZ/JJYU7yNC+yvUZAzTJjimNB61hZy
ds2z48TWqva5qFgAXUpT7F2vfDUqlEZYAA9Cj+96qg4jjzzmv7D2pjr8dEvuakejQzE64xDB9yI6
9NlJude0rT76dCFnollZfAi3CGC3Tp2dTdNuju7AbK8jS/ZupoLm4ZbfzkF59XmpsYX/OXoWU4Jg
9HY8I8Nt3LY0v3jmNkSEkc7uh4hVyfVTdq7ZiulDUPCale8nR0kQ584d+SbDCCt74kveAkTOsOOB
2zrY0EfQwCujI+3DiMHmBSV6uKkqv7QC+6kVMGOaEa2vWj3Gm3RSzbloJoaeU/DNUtA1QlFdMkFR
kbPFYDyCQCiYy8/cDRj1daBJxwbicoGyry3qy6B5A3nFG3AalL8DoDRQ/Vh1o5JGo2M47bF+WOup
/ZD+lO6ZZnxifzYhSnEL5c6i0EMctrJh2IBY9KIdMb3dvmyiEMZTmx6SsnTJxpi6GwIskhMrwicv
RyMXWf3XhJ73hCzE36t6QMI8o5iTRDhylSG0/CkJHLpEnxHEIlzkTm1XJnsfwtg47VvEAPcaKO0K
veli5SfOsS3oB4URfCazvonz9pjP/SHqUT6NE9Z3phAvyVw5m0U85k6OOBKeeaeRwMHp6xg8Mdiy
BizJnf1AuPFGxSBlXGKD2ZTD/o6LjypTcgsNbNyZSYjHNynczTD1A6Oc8dn2gqtTqQ+vb69Tmj0y
/jlTGXDLtY3hbgQKS7R6lX3ujWUOkFB+DYH6GhgciaKK4w2eQ58raASFNVk0e2OKhlrK4pUyCswt
c35uahHeYsjlto+1v59b8aMS0jjbs3gHNslo2ojGBY4wbGsQwXi7rr3Dieixk/gRzHgSECcNrLPS
cyjzb4YR34oSTotKbFINejRRCBjV0QsBpTRW1m86n1wjDBnOWtQGRhueLmEDBkE40w9RiB9ISvUK
lWO5z/DdX4cZTST2ACSSw8hTcKzTZ6Tvxhr1p7lFQJuc+gXw0PIW1+nMbm90eBYsUWE3FJnRoU+c
HesrtSl866W3dHP4nyarJDF3+psmy5a+TWPyF01WRQjBH5qsf/3Iv5os5x9kzXEJs/anmeLf/VeT
RSeFDYomy5YYHJdo8t96LBNPJlpfsFuB63vofH7rsOQ/rAUo5UvbRmSD8/I/iJuzg18ycrDrOsS+
SU/w3haUGS/0ewlNVicTdbphAyagCcHe9yWrx/pm6vUHiIHgMgVzvolJeGbbyTHVyGXU5OZPCRql
9Wh72RHfJpx2l8fgTLTbxs16ceGWfDM8VJ1zyH3g2KRsTimPG3Syl7hR5RYvW0iVCRsqiX1759go
1WEBwMnzludplFQH5kDE15j2iTF/i9pyAZSy2VlPCIMffCNJbzRrPDImgF90OTclaKof/qjSQ1Hh
z3MbdMW+48DSTCTZaBGVPgnkftEcEOAj31xSmCt8R/ydaPNTJEMbMfG6PJhujNT7ToIxuAdh3yBs
2Wf2KO+mMLGPosMd1HnRkqpqwIZu4NIastz7Q/2t6HHxKb8h3iJtMGSaQf5SGe6DCKq7NLWsU0O7
tDxLQaEwf1u5JBowz1nA3xRKA6Z2bAL0ZXE8bpDQBmu/tl5tNzkII/lWGSPnXYYvyezhzjqiwM1D
x7xN7eJZtUs2n189I5R9nYP+CRvRU1aCz/L77N2eVMvbJW/EXfTJIpNLDkh89bycT2TMFhJuui2M
cgO1+GxNyddgrulI0F9rh6deihqpp2lqW1Hck4FKsTdw3nBZgGB8dDk3DdwMP9O6l9xuqvWLqeVb
W4B6atoXkdtUWHX8VjDRY7TPBxiXknYgutRM7Fc1zqdN3szmFWbjoV3m6FNUDCfcYsOdlZTZRkhs
rENW3bRFjmd1yRqXDNVXVIjBFuqYCX2FfQpf2aM3jPXTnFlEy/CdQ9wiGVbaGzXFas9txTgMpHQ3
jE+shkgQ9dR7U4HnKhnZr5KmvYr8VZnsSin0mtb/lg/gLgpny5H35sLYdEK1aUzzy2CKNcYc1goF
j+qBi0DpQNxxWn0tzaLdJUo4NYNGIZ/qlCZ2Lif3bNe6/yiagcTlQtdMWONiq3JG5N1dr3yYsQh6
UAcRFgyo5M7rTPymFeWj4mDo++m7GwXfM1bol6YZPrsGPpnBumVtzW5/JF37NVbNSAnsYMxIR6u+
JYDeu41jmxFzzzoKmC61T4vPOfSGM92xXFleenJH9PjKIPVcQjPD/+NtmBQ+hQiL4A1lxVnGUTuu
W4abPrTi4NqU9psW8SeWFFCUfkVyiRLVl8KpHMIohow6acY/WMRIa9C5EMyo18JkRMJNH99RdxCs
UI73zMOjbeiyDnZNDWQbqbIGE418V7wNlRNtRI1AjeVQBIWe4WqWjc+4uPfSqneTb39Pal8cfZ0+
hZ4jN5GmfQnGvN8nDSa2MIUaqAfzRSSOtS60GlZD7TzYxGpWytlFZXtuGbdjkn2JfGfD9mZdTj6s
seHepb/mLdHwFvPSdkfYmqy5HtblLI9zcOeEQ7oxfD5Vz8qhbpaEBlrmII6OnZV7pPAP7Mk8NHfh
tCheyAIvsuRYyGif2Hl9wz98gsQOcADgkPZc+DduuBkD6B/enK75j6/s9jZeDtzdm8kubyt6WzMu
XnE1M1zCt4WEKm32PEztbVEm7bZjJL2ZKQF3tYvNK7HoFIq++5g6qnlBOuae7FvJOpppgS1nvU9G
uzsYDqXwuECNQ5Q7T0PFPG3lKybRRHePR1bbA1r7zFreVrCLURbeRVF+NLRzTt3qwaxIT5vYrDGw
SdoPP8/qJzaWztnIx+efz3IPaSPiMfehzaL4MEteDvnHLqAPWodeD5ukDaDm8cQoe+rbdgHc/Zw1
jwgbocCrrwn4QGgV46MCjEdHcwL0dNLCKolNA5pjWq6LFBLxEEqnb5Hb388Iebbt0OstW2Xwe5Ke
BpMNKTBOVO1hCyE4sF5pjcS2GPHLuX3/mERJt2sUgcuaJPPLT7dCnjJfZPxVX4MGz4XErbFzLT9e
VB0zLQynYOwyR1G80Z8doxciUOiMhFGHQYo30RnFtW2ax85t+4PTdB+B03X7RrIshV+M1ZbGz0yJ
ogusL2xpiA5pAUv7xOrJNjLX3PGvRiceuK6IvvG8OzOZb/rY7y5lrvzdaDKE61Wf8u3a30gmv+Bt
2bJIawjgQxORoydxkgGOUCC+S7oKbip1DyQYxxbLUfJNMr7/FFxyIL1dwkb9AEoXq3BY0IKpFkuZ
6ybnyCbAhe6YYFGxwQPWbk1iIq+oNE4F2e2bom4AnnPBUwujgeHDAHqGf6732MHMkwdbzVfZxpvZ
z3WtyCCEBfyp9USN6xqGu6uddNPatdwOY3Kb6/4gDYV3asD+1zsZPNyRoz8mdWDtRpIb0Au/QEhj
8VthWmgNZJpIT+c1CQfpMWU4+NKlo3lTAibl3qRUZih3zYvqmcXyp8ZRVrs6+WfS3v9sHv6mKDaZ
8lPH/vdF8V3yvahK9Yey+F8/9M+yOPgH0BnWB5bpOOi4TQsY7D93D6QtS8f1EKvDxHXI2KP6/q0u
dv9BKY1PwYc8wnDXQVH/W2UMShdxe0AwbgB+xiKk+T8ojf2fqcG/gEcs36NCJuJvkdzzSr8vjSky
WOUhXcN7hmKxFczNdT2PL8ZiPRE9VkaWcu0Bn+i2n5ObQZO8i2sF0tpjHOfzRsBLWBkqaDas2yh8
5GKAcSzFwVFA/rurATxumjZ1H53FRpPJTr/Oi7XGDebHeTHc2AUdqwJrHTVkmkz+wMy0r41NHcKj
bCpSh+wECTNj+zs/9p68xeBjeCMIBWNjlRFbNrQFwWlcDEF8CdZt03NrR4F+WpREqxwShsiqhr18
ju4aFQ+ON9DpwWI4oi91V53oXomATTALQ6cLG4tPoDF2YiqSbbMYmLAJPvaLpUlLZhUuIYq7HM+T
ColYSCvgntbI2J+xEUJJ1QBLd/PnOqa2skX0UhcR5bBHcbu2eFZiuDL1dnTGr2S5Nbf9hINtArWA
7LWDoehEpMx046WxHdidKDN8BlbrDEzNaSQFauA023CovI48ScmdYMRG5zcBy2Cgaw8FWvp82g52
zpzRBMOVsRC6uo58A8AiTnUk5x1e1g5lw3RQ5NmukMJTBggGzqJFIqQbI7gLc12cEA54+3IxuzU1
EVUlB8Y2EXG2afDEuTMizmpOTunil2sX51yVcW4kLqa6yHTW7Em7NRUySWSL/U4reOEpMhL2zR5I
vyHipVpkggmtH58Nfr40RqRLzCBhPHFmkMo1gctr3eKKAIzl/2IMtBaLoANobUPA5LQJFwNhu1gJ
TQ90aN0P406YUHMg/MvIWteGcUXM6PX6JH2gqI4ZRhA4qJZncBSsIFBgNEi88TMwNpJjAm/Fh4SO
6VFibttgK1uTGjVy7aw7hUhr7tUjur6VnptoXYM74JegKOCpnh4xjj+M+MEgjzcfCbEm1gKsT2gK
noPFr+kMZXUr2gQwVh5ukYob5xATBYMjA/d2LgdUCrNxF/fpp1q8oqRb2s/uYiKFXSm3HCPJrgwE
yzHMt3vbQ6itcywWWaS+6rZQa0ocHyMdntUw7HHN+UywgmzOGWfX+NiwyJ1swUAIbE2Pk1sZxxLF
zmocGP2KkD0ZccUdEXc4Z/3FQwt+E7OJBc9sXyij3UXVtBiji2Cv/OqAqUDsepu5Y1msY8stNm3Z
BPzfXkqEEg5euXh5ayZVG2MY722UxKsZz681jD7UnMraLrSffiZigqTF4YSh0tgDRkQ4Gb1nAyST
al5Wi4u/2Fmcxr3T8uc4S1KjUbFqzyrSOib1Wsj+0fNif0fFBxO59b5lPw3N2XRvNMNAtFqLc6Nm
aNlaGVAIZ1lc1GrVGV22npih35NROlzh55ncJ4rgEaItD9my+28XFYD6KQj4iSYm4xldwqIXoBrI
dnL5dbJ96ysYFlPEte16LPSsxACRivKgQ9p4jhc1Qu23l3DRJ5gIFWwECxZfBCLj9rsWuX+GSfWc
L+oG9nDsQaJDjOwh5sZaZ4sSgjCSpZtGHWEuOoluUUxUdbsfFg2FUIVaoeO2eQRnl3BRWtQJ4Ql6
RJ7RIMOITAIeFl1Gtyg0wkWrMWiMiUIjzxiM6jNcFB2cM+ceiUe2aD3IH8KZj/qjXHQgEz7/Z71o
Q4wWtUmz6EVwpqw79GD3YWts8loVJ2WFu7SU8XMhQ+NUmB6W7IJLaSDImlqPUSUnHxuKRasSiYZf
NCwKFlepD+enqKVc9C0QotMdUZcZEErULz1MVvA0hKPV/YwwDo2Mu6hlqo7Kp0sAHViLlsYYRH9M
Fn1NsShtzEVzQ6Qdj55Fh2OE6gy1B1lRx/othvbc+g02jgm3iUy86qYu7fS9b9W5qN0n2+XzDBbd
jw+h/cQE3XgrXWyS/G3VTscjO1f9XbQVgDf6RSbLOcnUdiX2RZe/1AiN5kVxpGOmSGJRIVWLHom1
4R2w0FO1KJXEolmaSlKBukXH1ODMhFVCqY3KcdMtaicjTK/WVFb3vt8xt08CbByy4M0vOinW8ymP
uPQL+vU9FR+6nFHfwKk8oOWq8Jhw26F1GpFf1Ybe9fSfa7pmF30zak62M2flY0gJkW+Zxtns5mO4
/MysYN4S8eAh94LfSuRQZ30DU/9CP7yOEYb5PYTkGalYtGjGmPWNx06+G+w2JkRlGeIyc1GZRVnI
o2xWN26LPWZRojFN3kUiZTG6qNQAd2lsZtFziIANN+k6GDJ/i9OjXwH1KFfEO24STpW1jQCuawJ7
N2tm4WaLMgusYvnFRjBXgAtFuo7bY9HS8SWCkl30dZMfkGGjui0SeuAxhRduO3Ba9dQSEgzEkRkX
IaiLZC+vAnjWXmjv2T+Vm6jxDsJ0skMdhhfMFEz/FhGgYzMcGH4qA+ng890gYUvmED9LPdlk1iIl
nBZRYbPIC3NbckwuksN2ER9GcsyfcjviE8CQ6O77RaroFXBP5CJfRP/pX1sUjVGrBlIBETmaXG0/
7EX46PzUQHKXONfGr9qDEhNgBbYDaFCdIHwdjGK8mRC2nKMqazfMLadDG7OPoPUVB7PMOOHLgOgZ
5M+1+dA0+Q9UEBkoesuUlzgSecEUX4Xvce+KDxcFW7nWvWEn/LGq/NFNZB/3NEEnalQCGaMmck5O
QufkJjyyeST4kql8aH1xSKqLCUdEiTnaDh6rWpNAItVIg9UICO1rNKQo70t3/Gjd2vunOwQ6qdqV
yVygoM/CrUEY0R08LO/UBSReF5N9ED1Okk6PhNLILF7PY6IPmYMwOa6Nr00kT1ZXUuOpzi82pAI4
4IQh0G6qXAc3dQv4hytl8TN7mN4QTkNmmTez6TdbpzIjcj4Zuaw8Paf3VaO9S2vK6ZonAWiOkjIQ
/tsguqewssDvJa5y5VZMQ/ZSRlHwkCsb0v+kIejJElVY+AhvmAVQ0ta4A4Y+wjwkFBBTG+Mk7I5I
HiwoKhxBc3MPonJoyi7beQj4qy3vuXkawtI4Av9zL0Eb3AYO7qg++cKdw+ER1yM+wulhMLkJW+og
kgPQPyqZGW+hHvLtWHjk3AbLwGNAUNjgNyJ7bU751XZ2SjXXvJk09lshre+esYhEsrE6GnPQEBzV
fg2trDxpyxBf6nAJfSJLMe2mVzNOix2FNL/VYSvmlla/trtOndOe/UuXoPYWLNw3WFaqdZlAk3XI
Q5K2k9yNhfMWDqyruGubDVbsR/zk6EjS2wGO9boxe2dXieg1srmpsZexzhvIeuSBC6Wu5Tk72saz
BXCA8S+1ckBu8BUrKW/ARzG/j8yKSIFQ1jbX4pCF9Qqgeb9pUJA+MT/ycTAUUKUSy+DZPFfx/Khy
M3scSudZTJ5/R4VOkg0I4FU6jM4VUMuO77d5hhwjMeBP7topcvPDA7fNsz1eImunxfAweTa6xDT9
tOs0X4VB/AWrabGFnd+cxFxhWtBZ3e1t1//MckcxBy1vGCnMqyKpd2wgT15H2mY5MI12ks74zGDF
b6zY+K60fd/aRfrDMRRybW+QVCBpiHHAKFNe0mrs/Ri76i6uZH1QmZiu1tzj8suyx0TMw05WGEMD
/Ktt0s4PzDTYXTLfWBfQYLezOXMeFqCN1+SXZXddivBCd6771bCjjLGKqutxFREyC2DPkvGJvfES
QkcftirdyLq03jgTvR6017mRxvdC20tWcBddRUDmKaRdAb8fMXEAUPZH0IbtBzPMYiexWrBmiavv
FUU3qnHhVGev43odG5JIqFAqooRL7zh1fBU0mlg4mSbedmPS3MWeqvYZJKZ9kyTMyIdpPuVdt2Dh
ooAn2pRFILmnlLYiAhCRgIWqWMtqAaYrhc6xkT0mGCbD2WmMsuaVOBe1KlvberBKC5rGRMwsRzML
R1RYp7IWFsPHLi+e+nBmchSUvX3rlqM9rc0gCTaBakFIqCh9EsL7TjwJ+CAdqTXCUpxRcWO8Ra7X
HCaGQ5+9zsw7B7QGLoEkNF+myGcdhGxDfqPLBppYkAOwwr2Mn3Uc1XPRjvKmV5zJ8WxmR56g4Z4A
Pe5pYFQRn5Y5rW3VU6YDK6KEgrW2hkVUbEyQKaiNAEEbju4QtyT1TQOA+SjQym3RIj21RkOgq6gD
kGvjUOaPQRplVxjLyVPhTtmNPY0Nv6GrPtsyvTZ5bm8al+UAC6xi0/Th9CkpBfaRbjTpMi7O9pU7
t9B8QeDZzKn84Cbv8m7HQ364z5tATwsrLjwqs+mZ3A5NuMMeTXzbpK3sPS84sVhNex90q+Opduoa
ZmVZHUUbJM7WwsnwoheUxf+scv9/VrkBEFmkrn81t3oEwfA9Kt9/r5n9rx/7bXIF9NYEjGuaFspZ
YTIa+g3DgKR6YeXaSCikR3fw/yZXLG4lnjh2joT3+ubCgvjX5Mry/+G7tsmUyXEdJq6B959MruSf
iLmBLRGKeT5WacF6l63y7wdXlVvij89AYE2Ze20zULdZYrECtXuSD70S+rpo1nMQPYx98mr47lNd
6uPvPjKG8FNUlb8Pclr20L9ge5c3gW7YCZjVmdiz/vgmWodu1FvahTks3utlK4SwVGCAYClHIAqU
pKTc1p77Na+t93QyHw2ve8mSaWBJTBwjrc7bGPX3Q5VfVe6+zCbKjj4l4IQwUW9wnsYESHfQA8ca
sA+Vvns3BzPwlOhdEW9HbuX4wGQZwaSR3/naAm00FE+EIviYod4hIl6YSRQETEhOGv8WfGuzmjMf
LapmH1HnJVk8+qGT6TfWzwvtpr7jhkSARcpd6naPXaQ/U2GdyZ3f+w5Hr1fYQNrZOYRmywADMl8H
hkBSClZRdk+Rk69MolyJ1rjQQ29pbvp1FpWveCmb9ajqi3T7gycNxDoDYh17BniozZGzUL82nY+I
VrZY4g1SjEqU9rjAYPJwuuK8cYZoWzjDwxgGnz1PylUSpDderF+qasAnLizcuPGrExvnQaVvfV9L
sGik7qaZs7at4QH1F5eISG9IK0Eb3NbPjUFoViv5JAwLr2+QZzdhzLzB9UsUpTUP6Z64xX6ydpqQ
gnhalqFp/2JTpCa2CYs99+4dYm3yAs+vUCRlxu6LnlhSCfe1JaFB9ghrRjfe/M1l9+dLn9JVmK6F
wxThhPhFztAlnkRGtsSbs83ach6DszQgSo75D2n7jyk7f6U7xXrQ2VclofA5wL/1X7+JZW7N+GC5
JY6f/+d/ecBIIGJTigXMqE0QW7+I1l2/ZmyXCfZT4Xzpjc49zItWLY+mC50g28g0oWwkm4YhpMIO
VkfFWtVUmuj6jMCQq7JmXIpvs2uQOiteZe2NSIM8gbEZw0fbmk9qaA5aJN6uEcGj08jnKAUX0lgt
I8WsvZ+tjhTBkWZ9Ygoso+wpj9xN47ThP40X38b/HX2v/t2N/uf7nD+WsTupQ54ZeL9OydsZG3M8
Y3WWxK9HurrWZTmfAi/ep453KeyRiVJX7Eyfw68ZnCMj328cyBx/pX/pqT2ZpPV3f/0NOP/uG7Ac
wSPYYRVgieUy+R0Yph4qYqG8SfMBkxtnVfqm6Wp2qj7YU47xLzNq+Uw3J54/Jyzxb66PMdd4SnFG
7WihEVZ4yt97dfBWi+qNG+Vg2t0zg8u3XGcnpuibcNSsq7GTSuhgFCWgESqCamDAVI9o7gmplT9C
ZjY8XM5a0ZCVDUIT+y7g4UGsLPI6lAutXdEsV/pcoxuJCFbrSC8geBJmqIVKuBv6iyMMojDC+Nsi
jLdQw8BKowRlaBiZ8wEusrH7689O/rsv1Aq4eDmN+GL9X24hHotDZmDiWumIYUNm8ZchIajXXHHj
OtAfVMoHc07fULrzJjCOrrsMfkaRnsExfPCgvOoMWO9fvyvvzzc2gieLm4mkRNvHsvLHb1R7HfwB
wT0l4xprQXKxNZhtv7iLJndv9TO2WkewUR2GVRVU33qbAOiYuK+pQTzjf9OGvFUx0+y2Sq8Jg0gy
uqllq30Z0XuTKXWtGYlAQP3W1PpHbXfHNCNsjio15YPG7xiZj6pF2Fc47n2a2vvMmS4U3I8qe7Tn
/hI6wffOjC9RSJxbHqDt4QGBhU3GN0NiX4GKPvreeJ9Uw0OhB2Jh0YAEIxNjPX+Le/NcDoi26xpt
Zyg+Wzk9RIyvEocaWZbzfdDER2Py3mEow/+cHvyovBszIBYB8bs5eMi8enThwG5xAhNGwlHzN5/+
nx9ouIYsD7UVMjbbXBhiv7udgrwcor6wFmeM5a8gyL51Tnnnwz3yXfU4BKyd/voF/wR2IhjDpHJB
q84/Se+XbzurCLrGp8y+aBlNjmRdsYnJbn5+vbmynsmqueUaPYPP/JeT7L99oP2bR4eFRs/zbJ5o
PFqXf/+7vxVlhSdoLzjdiMG+RCSVnwrF8/iv/0D5q+5u+bv8wKVIM9lwQuz548s0kVCkGfLYrD1/
6xsKKYKt7U1KdfjMiQETRVkmctkqYR5hzlziTE7+5j0sn+Iv5xToL8eDkMP2z3F+KdGEX/qGiTpk
NUh4MuTVZnh659uRXfzy/aapvJeasFuVMyxPHlRnWyvfjv8O5GUvmK7fvw+JMdYzfZa6kv/9aWj7
/UeuPDnlbBSYc5QVFzN5POuKMQ/ND3hamkx9dC084Wnhv1l1gLgcyy243Jh+ucLfmLr9XuIH3QjP
PUd5e2LrE+58ybB/wnmzGpsISjq8INZukcfv9x/EALBk7Pq9Ke0nXTFXzMZ2ZWTBI572e1EH5zQy
4Q2w5xn5gi5Q/HBeBMYPkDAnp/JeZUhuRNih0xtrPElVrW5GMz4Y3vCFDvnnxCj4m3tCSvfXL0wi
UGMhLqju2YXSZ/zxopFDF9voxmvkhQj7qMM2zqxP+JXwMDdEK9kxI3yea113sYmfCIXapfXUYNLI
2DyH7fvs9MBlawUV2bwdc/8+BVMNNODY1NZz2pPqjfOHBHKj3InA84+VeDZ0tUvMJmG8TvxXKt8G
LwAUqIHwWjqIMPgSWqihDGCM7WKXtaN6HyK9s7v4XunoE8QNJpYqLM+cqe0unjtQih6ONpxEmMnB
yVWoPOMYMlmIN76nYQfVGlsg2zpdbGScfGBFA/ad2g+eqLCLpJiTg0oYW/LjYCpERQ7QuEIv3sxQ
JoMBHasG8nh2sF5vKjPrX0Z2tG/IXK1bYyQKrAba8ByMzXOFo9WKFTTW3h7MjT2AAbGZdZx9O3ur
EjD8I+OUr33vriuoUoeqN8NDNdjpse7FXU3W2MVx3XXMNpqF5/wWEsrsTWG7x/wFsVoGazdxLWwI
M0JRoODm7D3MuB8qGdyV5ZNrZvdZeaVUuR2N6gBrOt+aiUXmm4ftGk3AWhjNWxBTJs8EkIYDGYyK
1TArcibrbv3mR+qLziD/zHnMlsHtarbyEyCJQs8vucjEljBFGoDJX2Uw9DaMvmZ4l2F/nbCYrdSU
98d8sA+uv6ikPHVygvElyUa8iqJ6iKW4rSo/XZWKC58FNCNIj9di/r9OahjYvkG7Q8jtrujlRlps
36TRbFrcPPkkXi1vRNbj9FtMfDeg0kj+ij/kXFDO0OVtRtSlnY5eipn6CZ2P2vSeW27jxLzkrvxw
IOGsQm1/zkJfx2Qsb4kR3JpFfM4H62hV4g7tJ/hWDPqLlHLKkUZUM3XHMOmHMgqerMJ5AR62tQtG
diLUb+ibvuVMtwcXWXPWGKdwtG4YAu19A4B/XCDiy9DMEvwhVCJJSpwSgLu4tL25RCM4IGiG30RN
vQ17dUFpaG+KGJCJo5KbRZTCYDG8xsyVpXBueD/g8pMRje9Mxbtmu0tlEjqVf4omFjYsHfIvWSvn
Q4fjBfFFPrUgCvz8ksqCSA1JnPoG8MoODlt28i1R7L2AOTb0nX5X+mnxYZBOyXU/EA8+DNMaKF1C
ALiZ72PtTTfIEdkfUzbmJZ+jk87xlrpcPbQjs3d4atkWHAeRCwSjEZFRwdbRBKi1JQNE35siIC/x
ezKx9oEf0n5SnqJ6Y9/1dWYH+UyFQNR7k/UP2NyD2xF2/rrL8wKRbEviXTgwaYQutSlE+VEzBF9F
hjXzYhYSVyBcBhFuGGD8sDBP2ITMNz0XNZVZ0GQ7ousQB/f4stZWUhA5wWdkniJ6jwuBCazZ+0B/
83J97ZPBfemHWSJnNt1IbaTqnSOzReQXKg2OWdV1RMjFAgJrHH2tZpRgvtM/MoNQ40aUKLZD8LNw
88IlhSb3IPrrYL9sFC0QKbvQYpvh5B4UQsn60k9GqPx6fu8jxQ/V7W1BOgHELU8lyAYt1nO2MpCW
GuhPDUBO3G/1VvAGtlNMc+ErfWuFLTHJdoh2OXJz0O+9Eo90VsNe0/ltEYJgo6zRvKflWabySZvF
rksk2WqZvQtFdnA1oShB8GQ73UtaM6sASomaDmyPG9ovRbQs9twbp+sXFy5q7YAXaSuOwaC2bvok
f6t6Um5tz7kg+PxKIl28bb36Lk4SFlHQjjGV5QTXFRYCYOIqFyLst8oN30JpvKUxv8wiuZQRgeat
E82o64AzxyEWILf0TrQ3qd88F5G+9Qwa8EnbHzbqCN21jyZWuu2cOy9tEHy2oeqQxNqXXFo7GJRr
pyQ+RpkmoS0AD53/y955LFmOnFn6VcZ6D5oDcIcwm+nF1SLihs4QG1iKCGgNOMTTz4dkkVYVRVZ2
b3rVXNCMVczIexGA4xfnfEcDWEqM5MPugo0xD0SJttVBW/l7LbnWae5ctV37hOmAvBi0JzeDTu+B
LrJmcbx81U/+exEm13NM7vOkX1AHjKs2CZ+GGjdXMirOobqqNmZs3JWw+zhRczKgSy7MXDRXXpx9
NJGDrVz47yodnhM7incG0ULkOdGA6fiExRHXzlhtuQvYW+WgmbCkFQU2p6aPDk1gDauGxsQnIY9s
kI85bW51DAbJHuM9O5N1M7v7FM1QOhsvmla+YDDdlHBOzBnO21AjiZos3NQ9PgM7PqsGwjcglHaf
jyOiLUOeOVENrqe4FiwDtsxXol3UD/m6VSXKb3sG1V5zIsQfvX1bY++rzEXBXy7WV8sk50M+Dc2A
ub28S2v9SkPCJnaKIcyX+j2KDPNEpO31KP1qlWKPR61mXbj5X22EY7nJ1lU7+UNSJIdoDk/NqE6V
A8MxJu4HGN4XHTsvEau8NaSrTYfBfZM2849Imj9ij4GSrPtnqwufyoReRubTbnYlOlW07IDUvlRG
+8aY9LrPrHt/VAed08O5WMRjgJUFAbgy9jYQYT/KnlBRKD2r1NHXBb8fjZUz1vmbR2BDJLoXCJoP
YHPOUWkfsjK91NK9gsCHcb5t9kTQrMI4f4yU/8U3k9usW3x4ZByz73ygceS5iOq1N1W4TcfkI+ur
H7owj11IdCNWH0Z71SE1h13dMxnAMEe25PdieUJ61uubsRho0Zq3uWchQC31UOLfXXVmf0K2SzVB
4KqR9o9J1d4lkX52By6LSaY4Ny/gwEX+o2Tsr2k1mQs53YGcLu4Jb/7qZcMjgH0Q+sMHZQtMNmIk
p4GBgCnkIbHpimP1pbZZSTSOfegLpPmRmfxwI+BGdhLukBVQrIULch0HZe3Idxhi3zpn+GZq/5Iy
ocY0z50BSQyjsb0i7+JUpoQMtZ6+TdP53ah1vSHFEt1XSliKrAXiNXjpenxP8UEPFFaywME+tldY
ob80Ur+loWZuAOEbqIB4KQ0Ad3X4WDsMhoLJ5BALeFZmRpmqCN8VJClUyB1xR6nzGIsC47SekU2E
L5jbPzrANZGgSWjiDkkOr5Yqr+5hdXob08mP4eCJTW2je4uXRtkZ7snAfC+SiXlyPluoIb3q3OD5
WGcTiNwAmbhpZV/y1iVpxGQ9Kgbg8A21BGGmIxVckhtrFt8s2GKzYNfm6X1eGsVW2GBOwxlrhj24
JKh4kpcYBsFelIxM6vwUyQEK62jfhgMvGaftN040TFsnb05z6UdgIJAtNCqSpNg3Bwg7zBqm4lr0
0zsc+rPZeq+UaTdlo64sLyZGDO2TVeSY5MkeR/h8qEhzX4e2+dC244eXRPdRSNSGwRW0+OpRF1wr
q4tvJIEea8RVPDyDxAIhJK75WTx3SD5X8Mc5Ypv0qw7SS9nO3OwsV1e5bSEmG9Q3W+f3SNAYMtfe
EwCFZgssMCPYvv9RS4JQYtEDnXQL1PlzucbWw9iaXh2VSseyl+vnGJQMdktFmvScI2qoqAWyYqSY
R7xaZK6Ly9R+hCIbo+as8+eOQfWxNwcCi83O32RxIp7B2t1PMrJXncbR3Eykfen8UjdMykLqv1VZ
052LcngyqmC+WNADEfPnM4ZWmVw7JNnzXnEjytU+c7Ojb4X9yqj9bFc4JvdIYP0ISk4Eh+t5tjWR
Na5lT2vRTsmjIVR+RZRIeQYUB+vIiLIECEUZxtY6GubuuSbOKlyTHMxPItpTIZbE6L7oz2kI5gYO
GBowxz6a6Ha+lKnOjiF+kLMfD+aqblMalWg0yJwfegxyVaXskz3Tu656b2pWecnEfh1UvrNJJ4kq
w3FJdEaLeG3HZrjjF/jSuMAjIQ0+Zpn66jhoVu2a30ufpl+RXlYX4ACoVzsKPUe4gBQt4yC8aNpM
LY+A6aePDUnxK71Ispi4mfRuNqSV2bzzJoOzXwXPWcBkwjShCXt3oEQpAaz5ii0CdL68Mi9tQ9WA
AwTAYZLobRrTOoxCUCITjkAjjzLJFniAHU3Xrhh2olx+dady2BoMk3m2469FGX0Eed7dzAFmbYb7
H2OifiS5dUOKMQzhYUbLpb+TQsOWJGZcmreESvlU9rVCyRep6HUoWRipVnBMBeVZOawWFhb5GpUK
ql9hXjUT2cwY69HM+QNcZWTXuVVDuw9z7Lph9crGhTgAP3knX41axG8w3ru0FZoz+lQNfI++aSHH
muqDhwPMWZsQrIS24hgZzQg1uhOvkFC7NYjXdAvccr6mVxxv2bSNhzmPFufZIsxTpFoLhguZf3Cm
Dut0hbxckXYuO/5YJ38AoXF3rjPE+wRMzaFIqysvF9de5zY3lSWHgyHkSWfhfZuH70vjbk4g80aW
+yuvMF+FRqZbIrlEouuazyJEWcg+J9/ACj0WNMg7F3n0OgVac1P5VIYmLcg+dCWR1ZaBIMuoKBLg
2lBGmESmYLujRAcTV8wdqmu7BWNTkkpDMUEamedN6yr0ZvidrPqp2Eb6d6zWa/YNX5HAkFoMZnfN
Y/tmSk5HaVqPRmGbe3dCSe7NEyGx4yv3Pa8rT72UhMqtHEq0XetEzHIX9mcWZ19nZAaNm5Pt3r9F
hg/pYXA+OjfxV6muBFukutxVCkukGbd7NgrLiLQ9dhN6q75EKAZoL9lXBmBO6S0A5YV70OT0tjZh
ECPuP45eIuYsGzTQ4KXrhGygTS+n6GoZtyBxT7pd78VkUIwWk50AI2QWReka4WH3FJNGdedVw3Aq
YBKdiTceb30L8pDoVXcSQ49t31vAOcZ1aSl5jVenvqkSFyyIY7/7sHXJ/yCv0EjzjbbL11KTd1hB
KSoAeqWuclZNVK/aauKenRvmzQZYDY+/zS/H45xTamXzBESXTaebm6hFUveRuBWfSBaKhi4n8zAy
0nUW0wF4Eu2yApxr+O6h65B22VEDjgNd4E1QVR1zyNCcsMIW+ilxW/MBNWdIOpPXb6FwgM4IxL4n
7XRbI+G/nfIqhyAdwXw0Ohc54RwcY0R66w7q69b3kb95YOrwhdr6VOQd3FySjinGfWxL7GfuCODp
HwGQtTvTcA5eX7BJTDsU7J08enNyDbj6SlTkAY6zN+zz/kvGWnVd9G+EjQpwLl2+dW18QEvDeSpr
pU/KAZxTOVj1WHp+My1O1cj3jC9NHN941Skru+yARmbeeXPk70OMoMK0qbJLC4x0R9+BcH4Etcx7
PcmC4OLYyVbnOUygqa+2oQA6aEyJpJ/qBflGXbvpBv+MT7JDoGtIyt/JWs7Vkmg2MEDgWGfQvYa+
YOb4hphHr0VGrTdWoGcGtI7sUoHVlAUIOhFHy4BxwLc0Uhl4fX9qySscgHqOPXSkIX/pFdmrAX3a
cWI+BvAosrezx6K5AN79dWiBkHei6bZRaDwjUn5vKt7oY2sSJZMhgI8EsTF8zA37bAigndpL0/mI
2tDZaZT0+8gW+sBb4LtVdvZaJJBvo9y59lWPbiaL3O9TaVUXoyd6Cq1xc2ynvjgW0DPXc1XdB4WV
3Ba1eV8n3nTFwgirnGEe/Zkw+w460N1YmR0aOqPdu/zETdvXr4Eh3b3IQnqVDkC0EGN2XRbcgeS6
o44Hah4Y2QfU36u0An2KdJq9fvTLif+fxs/IMrDae74EVmy7nxljvWwhDine2E45fyemZYtnRsMd
xcLDOufxr4funzcbyEPwcTjKQR3iseL4tNkALzans2NgpycpdwHZDzkkHVPcDsN5zNvjWI33ffyP
Dc7/utR+4VJbhDv2ogL49z61h/h7nP0xc+Wff+qf/AbWXi5LUdooIWyf5eRvkDzzbzjDHOnbyhYs
mrGc/cOotmh6kPs4PhoAaZm/RzjYirAWrFDcbMqC/CDN/47cZxn6/2F7AkHCQ+YjCXuAt2d+WlhV
ocqDDHL/qugxuxaUnQgzHI6Tlg3Hj7KJ+Ycts9jfXaPbv//83wt8/nQfg6xggSUc22Jh49jLQ/W7
NZltUHMR9cm2lavDng40wh6qmN6RR7mZItkcpHYIElJFfSwT4AT/3b8ePSFEDZYQRFIp8Wl9NhCr
2ulpkf81sY0xW6prWVjFYzEN1WPuiW4fm753NgLA4GXn/vLM+Clf+uNVJ3WaxST0Q1cQQ/PpOWZe
r3K1uNxqmKBbkBZs8paWx3WJAaBu8vvjUJNrbCFvffQyg02DWekCtbBKUe4U1pZshO7WGuQ3thgY
2odacdLXxre/vlALi/HT7eEQk+gtnEZWjZ74dHvoGkZ04FNUlB0M5bB3k4fJIE7acFwWSQz8y5tp
TCJq3VDYR9Jk6ictO4y1iqjyqq8/+LPyVjAGu0RdFV8UTjxGO1O05u5XSBiGV2RD8wrCe09Qrhf+
Yu1lfd7888GFYOnF4eyxqPws6akjDSuqC01oVBm2xlaYKysfMPIY4o6mnvxEbDqa7GOqOnkBxLsn
hYOxKDNbAtIhfWiBYtUI6njfNg2SzbBkZkzkrEaeCtct++p783j+68v+Jw3e8qlddznrBc86g5M/
Ph/O5LOkMd0JSiQ8BbNyvzEurHa+gzg3ybMnQIVLgGxaQWStprWO3xMT3MMvPsVnLQefgnOGY4sP
47E1/PQpApKAHHsE9m5HSqMxynM2DeEzodi7UKO1TQJVrXDRwfaNI2pZezr3w0TQMyky27EIjDcy
iY9JIcxfXJ9/cVtybFHi8gQpHh/vk0KH8WtIXJNL0DW7o7Bl7F261X3K6PiEZfHbpIqA/EE0cm7R
PODs56DxZvUtdwDDMFoT0r4r6I5AOiNJG4Ya05s55XduSaIbDJJvRoXBbgTA9Ivb8eeD/ccHn9cA
Ck0HlzGe5Z+6x98dfKjcE93ZHRVUbf2YHLIIytnfcPTCv+nHSxkzvLCc/KnsSdJwCtwvDZnjHOC/
0DhBUv38YFOw4BpVCE5N9JX2H+8wul93MjVXUHtpTNxy/+DK6m5KpgNE0JDZVXggjKmlkZMfXU/p
NMO+Y0xfv6RJ/K6H/p5D3DgUDtHBIWnDm3CRTnsml5oKdibbk8kJQu8vZpz+yFsr3npxYNDBQy2I
cjfaaiMnYQqZuWeX7iHPsm/ooJdozjreuYyvV123CDKNGnGiuhRLN//Xt/e/vARga/ktcC8xuv50
CUZX1tZcq3k1e5T6iVPfYsO6auFgrevBOglbG3dNm1+JYGGtTcbBEhnfIKH8Iq2AaJvBxARQ7JQ3
mVsNxJGt3zcdRJS/1SMUug9f5lczq8J4Lr5w2G/CCtu0b+Vbs9FvsXZvfDu9n4P+GoPmPh3xPaL/
jaBXcuz4MNYE5fWuQA78d+jAvxep/InbhB6HjDfEAAzvFK/iT1KAuVUVQkumpixo1IPteO0WUGgA
T4LpxlDR3tT4NT+S2FVPsUpAONJkYtbp14UtmlXnYCAwIh/BeiOgP4F1+rAi2HRganB6D261ryBH
kQlAMvSqVvDWugDYLIpSd5dapngoxIQVSvPPWDOB+VHmPg0ZPTqt1/8g1MOEsKTHXZvExsmvkjdG
TsHOTGwfh0Kwwar3QCTsyve1e6ULP9zaDi7nn30uRJOFshaxhTT7a5P5AJN4RnxdG20xANZfkEbq
gyVz1oFFnlxZzbRtZcEos+R3ydKnYqCW+ld239WIfcECDn5f7Ew5SMKH0uDsELy2tUH1s7gew107
Ds6bxNsw2nm1a7peHcAP4crD4b4qxqK66RpnIHfNMzaxObirsLIVQfHBBHFtnB48m6SEkcHc2hyr
h0H6N7ps8BTPeHlJ1TKvyPUtGb3mzP/NnrBUDCvooL36WDX9vuI/i+tJrQd+9ravyRi3w8M4IaHQ
Y3aRFYCLGZXDOh1c6/tkKjaxpUUimQrl0Ymxn7r1Mlyt+KDgB8dbMXbqSAFiAq501EPoheGaDM9u
hyXRfR8wOi5fyD4GYsb65MqPQRM+7NlRtW07Sx4by8dJpXNUwsI6lmWgCKHga9fsb4gd640ViJMG
WU1GlQUNERVOpg800fmuViL6UjjzvLUAVW3gpdbPPVbtTRrj74wUYi74dtOPppbiRZXBLWPe6QSK
lzWuFTqsoJxmjtdNShFbxQhj0RiU6W4ih+q5dbCst5TaV7otuF/6xdXdNIxv6qEJGfrY5Za9hf9i
Tan10IbJdwMLi7uKkIBc2sFxv/XRogadDUimAVgpkszj7gayCwrHqkP5aSP5eGISSJ5Yg28WbTkR
S3rcZ72Xr0nkGTaE5WL6yOvG3kSea2/susaPFQfZJnPr+CrTSG/Qb5uy3ni8OffoDuCR+VnsgWRl
VuFScFUjyjl0p40BjTNHbHabs/9dm1CFGGwu5Xrft/4+aykXJlGVD4md1FuhVHHEO8CO2dI3uEKV
wziObA8+WItI0W4s59Wca31sKtNC+FSHL35u7zrWPnjxlvkgLrcbA6AWdd+lr9L4MkOqKOO4Z43v
gp3FCIoNs4DlHzgc8RlBPivV+OYj8jD3juY/andjO89nR6r0JR7jD9GDkFhJUgOx66PmvpQDdhxG
sTp+SQvBOBQIT8Uz5BQPSjfxvrdFtxX9yIkV9NGP3mqs52Sc5RofpEmyrWefpOFktynGypNR9V90
GwCF6drhztP2ycnxZ9sxETU1m9WBfXUSXMN/G7duNbnrzO/mq6icg2tRGZrp8ryEOZYGqxi0dS+2
W7LUtjpVfJVdRoPkU7MS0pMRJIGpNo/MjV+RQc77+hg3UY8KZjGu2oLxKjmtuDrPTlUyi3F0GbxZ
zPsIlGE26jgmPsKm83flnHLDdXLIo43BS4/ERjfqfjTckI9CJ8UHl4Of5afZbLA5J3aNRBubSzeU
N2hWRsJeOVTHMQ9iJuFBempjUCNe3AX3YR8Uez/TrN0ttviLeoI9oGXpq2icU5zKMzxahz0Jl9sO
AXeNjUGuTZULkh0LzS65tih3a40CalskNe+AAAXvDw8l/RmxBBzxMAE+jsr9wYoJ/EsmylKQlPbR
we+5CDGZe5NDM5KQEPAPlVXeVHJWh6hn/4IYmYMniPWGgjg8ahWG16jXS2Z+hMD0Bjk3RAupc1cx
B0cN1u5RIEGhC9UTsV9+DVad8yJFerzKLKV2aZI8oRzL1lUgi+9x4j4UoapA3cELxpX7Wg+ovlLD
MY+qLnMA7LOTrNs28fd2Es8LNGzepgAx0FpIYT7y7rDW8AX6A7nJdAyulZKLYufXvYP5e50EHtKB
cAqbLdQb44mjBFlCb4qntoAelGp93QTB9N0aUUO1FoKLcqjcU8fdf6tmNVrwwwTr2HbsDk7ZfzVU
PD+m1HzOKsff0TOjdmvm3/XM4G8qm+zMVgT0kVG4I6Q/Iy9fOqdEejLbNewM7LaaxOoO9eMQmvE1
a0JGgmaGcg7rMHjisrS9Q22oeY9GNvDWlgy7e2IXkCuoAAjiAPO9dXrs0I5csqji4lsCwfC+cUNg
qDVTc+SAJZFajDlhLYFmkOItT5dJc5XF8fc0EvgG58R4RFBEOWvXDIdHomYc7IKB+yHtjim3Fjem
DqfngCefFscKghsvddPo0FZt+5CbNZ2/PfFG9bHAd0XxKkajBaVVWWy/sA4TGaFuy6q+JbPTZXLd
inTcuCJ24J8ajC770kz36GRbzi85vqatGs4chS9x6FqH1pY9zeD8HksFqC0d6ysf1vfeomn4SHQG
PC4ODqD3ZmBnjXUNQLv+Mc+9JOR+Fk9j77pUQTagfkI1qo1XGdy/JbRMiDL4LYYwnremKQLkpfk3
QmYokuOp/Bao8XY2y2LcksqCXi6I3JfZaYtjRC/zjLN8jUbA28i6te7KiA2m38otFI5DHpDl7Jiw
0/66Bv6TXJ+GmOXRgkRCme1JaxEa/64fYaLrFVYI8HJ2cBBXHY5aQStX2gXbeLymuavHbWPiZo1A
30L2k921KMLxPFmje7K8YLruefjGQ9qyh/rrD/e5RbEWHhPqZqSsZDfgRfvjZzM5yWKGvyw0at78
Ke3yybH9+FIGhHeSJmmsU49fdJZGVvj31vd/bOC5/EXfS/gHMRyC9j//729/8eZr9/UP/4OEQHSq
d/17M92/t33W/QM5tfw//6v/8v+8/1e8izbjQqY3/36S+Vi237/+0bj425/5bY5pgY7FqOPTMP30
JvLT/j7H9EntcBfXorJdRpmU8/+cY0r5N+kyqF7+rY0ufkkIacu+i/7ff0jrb2j2cEAynPkN4PWP
b//bBJEL9297GuvzHF7gOGGkx23CxMK0P6ubS3KNyN+yQTYNOPNSJwXcIQjZc9vqYWzz99LHDtFX
KDIlqb1rRuzpuiHBDz/2U00/VhIOtNaG512TAY3QIHYcUublR5CNAACmvARhm9t7trvtxo4pilO7
bzeTE93lpv/wuwv/L8ajn+98vgsuUMTsvjIZWn1uz3pKAmn21ox4lPY0WeKqYDSxF7I5rRxtJ2u0
5cnZY8Hxi2fOWgZ6vx9QLLMeRk4m/2VzHT/PfKKg12ZGUN/KFYQL2a8gMOJ92jEJACxorJIJTFY0
DEe3tuKDX4wIVwPGYk1NFwNu0l4Hs2scJteiUsNCAyIU57gfymlll97eZJ649lub/IEWyvnPVUW1
eBn/+vph1vvz18A8xxTN53hjhv9pdFV4tUeLxugqDoeHoJHeNnPGU9tO3znxVnVa1AzTxi9+hAJB
eY8GSU7roc0uKLj2QSiajTJKdOTmE4JLNt6ZAFUb+/k+GRh5DVUC8jdF747omLahRpRpd7HeBpPE
/bm4H3lLTKBAogixSs96MlDOVqYmSK0JfhSg75n2CqjO2JlkYaAU2tiq/sgTFOpFBpylyH1eYYp5
w9KtnWZ2EGS2qH2Xeh8Oq1iIlMEaBBMZquXsAfVu5R5fD+Z1nHIYhEAjG0ZP3IlhtOwfdXAyPJtP
3Y7WrS7xjDPEo6+TSA9bBWlndK6aWLxljn1Lky6QJVcASmsKf2IxM2iL66FmXN057qsDjxTxTtGe
UttAyFbV8XURp2I/68HaErSO8JmNNfQeR52FG12NmAgP2gyDWyXSgug8Xsxxnsy7PJoxvy09geeZ
MxykAZFVjEZId43YZ3Ht7HOO+ANWl1sDGNi+HPW7IOaK19PIR6DzMnTxyJNx5peN08ZARD4EDGIY
YVVrOHPuWkpjos8NrgHXOluK3+52rlAxlx2zHrtG6Ipd7BriBZqJumBBL8MzJjYSKQCLPcKR2tWN
8Y00q2hjZulB9WicjYTHAZVHsPvr2/anE+rTw4frE627iZsFuOanseaUC9a6ZUsfq4MRcyncz656
qEp9l4EDXLbROwXlA9JBrHD+JR9D7HEhatiCyINBv7nFeZjVq7DVwZhBtgbDSbq8Qa3G2DEFIVFE
3CQI+CgoRzwwLrkpuX1H/bNjYqp/8XVYRH0+S0zbFktZ4WDk9pb11u+LC+HyG8gV030cFGh/GCdg
Mc3cFYF2980QrbpqdmGMvCRevJHjKElDGZKj9Mpt20PeCg3Q1q5GV8LJf+lcCHO505907D9m9cDo
ySetQRKPTGzvBjLdgRXEna/rQ1ezgh5i/95M3SMtQACxyoR1O7crtyk+QscjT0+Ib7roD0EYEzGa
j/l6GIKbmRQBemev+cUoHfPXv7gWipJPME1n8vZ58AvXnGQgxmaQ4Mr3wsvmXWCCL4frum0VPpS5
e2uD9DERTrNNFwqba7GGSCKDghExlNCXwpL3uGfuLDt4EmHm79o85w7WJPK5ud7hpbtJ49zY+y73
/jgwjQNz3GxqIj1aNCneaug6MR2cTDQ71cCLVcu3dka7Pnqd3Xx3ZfvumcwOROsAS2X1w06Q06NF
7PSQZGMAMhV11xr1g70pHBgZnYfarGM8zxEKhFj0JSk6eaG/O1QJSBQ8/BQJxT22zHajmLdeWLaO
m6hhQoR0ZD+P3QePEhL4nL8m6b/AbS7XNmg/N+iDrR9VoK6T1FpXAL/wLtC8pV144zfQ3zn4xxvm
5vfg5KEREdpxnOLhElreHQmpt9o131nz6QtgKOdoQWohn4d3P9lDl6bL9Rk6GepyiDUkNknq+FAO
z1JzbE4lL1UZT2LnVKNYTe34nXDh6uwWlb5C3W6vbaCJuypsr+Ihu+cLjVeobslXXtLw/J7lOxwT
eFljER+x0uvXKSbVQyByvMOGGpzVcJmmxFsZFoJBHKE1Zl5oxIFShB8X1X3cMV1ZLeB33ZTTvNDJ
8DgNIr02sp5FRUU+vKqa5j0Q8k5k5ZOZR6+TFqR18+VD7qa1GuYzwgdqlDHfZWmRHoph+Jqm+R7C
0mOlfsKTAwC5ZmKthDa3hd9Oi8CJmAwnnUCkj3fMkrpj27T6dUbFCfskNU8ERvEIu726sDMJjlOa
9quaT7UaenM8awF2LAgqcWOzt70OQwFhiVzTrcSFsyJA7TUfvD7a5DGNRVoLvS8BE5mxB6hEgYwu
eJ4J0XCIdO3eImm91SnewclLfvQIjlciqiNiAEFaAqa+TO1kHTOFFwzUI/Y6V+cH+Nj5IdCMrby6
BnGqikMkHNy7JM6vUhJU17QUqEDxsmwlxwhxjsFXFETNofZhYMlRffSRfpANOkC6UH+r5tQlnmbm
hqwHfRFw7YhE99ITyco3U8nBxFlOPEnJaTqUjXUp0Z895DOpSrki5BXqcLRveyx+Pb3bZdA1/LLU
X9DISwa0hG++RhHm3AGq7o/R8GD5LejHNAEYKQxrWboECdPPiCO0HhBUV/OTnkb8MhUFqJl3VwO2
BnAM7rC2uvS2V4m71tIWG8zJjN96AXJe6nmvU/PaMlqTSW7zZgwcrnZn8f3HaVf0FjonG0Wk2zlM
54oKwWNSPhhZcQnmyiMG29Tb0suCO7nkLfVL8lKwTIPigsoBeTYTBcu80YoQghoFL4Niz7lywilg
gJc/2hNonkqO4YaBCnpzdyywQMFMw850djBwmLP1ELnNV9eJTubAGCMwQu8mTCiAsnAwSFRPxc6a
uNAzOVSWnJtdkSIJ4IaytwAksT5bRoqSTxfspALrCOAKvE/YuWyxfsifsVeSBv7itH5zR6KqdYs4
EyTowmCvJPY9r/fE2vCTh1m2/ZGtS77FH/WCrZZ9hx+HJ0W7vwj2kg2MPujWdujigaMB4H6V1hnL
abapBTHV5Mmn6xpMKb9EH/WX6pilNcF6cNMHhUXVGPLdWMmLq0Txys7+Xti9fSm73GgxeDA+rCoH
ui0uDZJ4mPzIiXuHYVy/GzTpwV4vDibJonvpc6za7pC8SZKHj2rMqU9LI7kKJ6wojUZXNo7pEK8T
zt61Hc7x2SvTR+gXrEzDFIUrWvSu8NKdquWbYckro9d6N/uYD5jqdPrkjvEzpCxB/jSGNASE5cYs
YXMoQcpBHMNRh0u6HlCqwdC0A2iKDesz4OLoJSgz+6I7pmnlsdppyU20PpgRf0RuG966qSWRlYa6
2WomVZugQh/sYErbyl7bN60J5RxYVF2um8ma35uYdAdYrtmmMzuMc4z5v+oaOWM76pXuQdOOhk9K
XETkTtkzLcc6Yjitc42MdkE4EoYMevJotlCygsn7Hg3K30fdfGoTplKLb+IxNfyNp4xp21FVqgb3
pJ22b3n+xXfw+8CrxOTGOmZddfmrsYDOgjm9Lbm6kNXimzpqjpUZ7Qa7m3d9zyiKTAe2yvFSateo
m2/rLDTW9cJkIyyRx5Lfc7WRLf1lZlTwmj2yznIKk42EP8I6ZDiEnKm3WQrwtGTuJuQcsRS234Qg
xZJDrjxxBoGUijzjJSIZeuPaTXCO2/zcSBQrTqy8dZZOyPAnrr5qk9dYcMiluZWfWt3AQ7MgGyz3
fn2gZXlCa7uvguEWQgKXjLf8XllV+LVo2Q8Ilv55MPV7bSYccgbiP2x+IQJTSL61iIwVFi29kf1x
TOL2ikBc/xq8psTwO8ynrm7eoh4VLxwzmDGRT9hLbEePtjM8oyVERMLqpQLj5+rZPOEiA7palU/U
BMDnnAgrQu+Va28peSP1lVKNKFk0eBr1ZYfWtp7ae2xd3WuzeFyUGS6yYvTb/YSOY6qkOLou/ps6
ew4qjTVjtrzrOintjcjDeyJh0n0bGGifOng6jybWNn64ntc8PnB+UqKlV2klhy244PLgOTyKFdlc
IN9otvqE5DDunC+5ZHxvZPoS2nCbJ6e4bRmHfAG/11NBsF8Ls4wk3CF/4mZsnmFqtqhdguzsTJMo
1zLF25yOSr6W3MJzS5AGAlUCRJH0HrhfoM84RrRu6YEOrYEMWbjld2du+YtjMmiw1giL6V0z701M
WA9OY+FYQ+YoDi015SZL/PdJCv04J+5Zdj05N5JIx1ZwHnpz9jKBuLsPeDayZSicBJBloP7sxIwS
VFrplenzgFvCHW7MwoUZWmT3mD7dUwaYBsRPExOlx8uVfPr8omaqQqwy5Os1cvr+M6xqyQDsChIb
Iisbt33UE0IDTeMSFgZekVFXyYEWosB2piiLm+5bwjvxOR0LtfReCHbrquHgj53sPdbWzVAwAs8n
AhhtTzuEz9S7roRQZOBC2Oisu6vqtt05o8NlD7Mrk/3kiRnFWRdTtg6iIXtU6HQhZagdjYW/qmY6
uUA7FbBqUlE56iC7pnG2JQEa04sPYNzLHZLeYxLE8lZF93IEBjX2wj/hGsfcHOL87kPTOOIjVQe/
4VTideyz9hDDvlnSv1XUZVvDm06ZUiQ2MEY4J+wFgefy6I0EpqxGUA/Y82jisKfgcK23YCPcwo5P
YpRX/5+9M+utG8m29F9p9Es/USCDZJB86Av0mc+RjmbJsl8Iy5I5zzN/fX8hZbpk5eDKNnCvcdFC
oaoynSmJPGTEjr3X+lZlpDwyok7cc7N/DLhjWU09DdccFKeOB7EY0q8Ritu1gWMDrIwGrQQwoL5l
/jN9FRyRz7RC5FdwD6gH/KbVSJBgMeU0NZ5bGGeYK/Y5M9MEfW+zbIr6qjH62kDDUZMAGc/5Ak2E
GQJ6UGk1QW4He2d0GTL4mlxHHrrBzgaJjBsz2goxWVfmYBEbinX6rKObwS00yZuefHfF1W6Y4lH1
8a7e4UYVj3nY44pQNl2+L3656CnNO5eyhf4E/oaQsVQwbnpzKA51E4tdXtnRCvUcN9Vuhxx1iJOc
slZWJphSphILMA31jY444aYKTQtzC7SbiGDDLQ2beZeMbrJKnHkVFqN/iJCPy66/zKHzJhlEmjwc
MKRricozqu7tub0vuvrOcLWaYXXMcSkInKVsqsemjLND2YhVhCYPGyj2cl+Sj6HjVMtLQlZ0H8Gc
ILHWl3QvopjSR2uzqwyDGRt0ll+y2ZYfDaypzI5ywZEt0kmfG4jMWXgVhAOAX0Z/VDqwS71MyzWL
CXa3wElwCE7BUthNyfnQuQ6ItVzXJnWtk063nk/PM0Q/c5/P0Y5bTb4wc/mlQdVhpowLpzl9pj2S
fOgNKiHumLsIM2YqcR5cYk1KVrVe4mIguIT8Fstpm63R6jMz0Gi+8CdRPERGNK6SJGl3Te3djv1I
9J3eNRugNCTEQyXcuQPAbkD15UbG+hd6Qz26iIKIeCWXr83wukDWUAbEB4OAeBi97mvVhQcryvdC
pPiNORl0WXBTlPbeVGG1DECjI0eyr0MQXrdtcC3VLJK0+1KrDuksHhk9Odx11cyREbYido+maUnd
tAGzcV4DibmwUhkzPEbbadQW6p7SYvE1GYMjb11okldsRonLffJXdmXeBXBC6TNxhB3No+97eJyK
ggopDY+pJ+57PyDEDP2FidqEB/c6NTjjBNVw4eGk4U3BWqm1nHDqctXnj5DgaDlbpU7IC+BaL8Cq
G0c4qYKv9OBW/ZBa20rz8x+0HVTj/V031zBpFiPcNA2apPLdCIUop9INmLMuSkUPa6K10dFH8jNu
KtJNKKdOtM0i6ynySxMlGHxyIym3vUYMbU3qPUIH82oyo5vJSx5fel3/aROWtwOW/9g+F+efs+fm
Zc7ybe7yOmn59pe/yBjGehmy/fUY5i57rL/XkzP7UnO536Yw5gmlHp1tzMa6IaVOo+mbmpwRiIpi
p3NoOa7Nn/wee2ISicJsjL/JBEby772dwpiQipQU+kWC/s8i1x39PZnIQGgrUYtKfmngje8dCllF
JU2XQLUVGA2bEEzPRjgP7AFjtSsKrPSREYZAZnLMSp21HiS7aOBTW8GmISutsc/0jnBAMWF1odVk
LMlPz7d2iasmCP17jNTNnoHIMZ4ZQHcB+1/nzcGOnIFqS7APCXzMpgGqUwbSLSS3s85cAuFY2GQ/
Tx9TRxuXjph51ImDYBUifjfqp2IZRh0+RYQBJGvHF2Z6O2AsBX2pZc8QleSSk9inLOjV8ZSANxgs
3rLp2+nDpBOHTHkrNs2UtvvAoiv9sngMiNeWWemL09TMggv41ybN7vS2xsFBLBgd2cBnyIy+Gv6+
H5Wnea5/7VLM6DJhDSdS5GhV7QWF71dKr2EbJ7QVzJYjuOmOtNdDcmqntq+8heDcei4HY2v19nUB
kTBm1r6sq+KC+se+iUqkU6yXzrgLDMI/mUMAkclD+9YXOb/FBHVEjztxpHLLt5FEjD6TL6rPxldR
S1QoWk3aPRmkVUyOQ/0SSxqQ7+GqqNKiqtq9Hqm6QwWZ6lopKb2iC78qvsxzgobehFyi3M2uCkId
VCRqFkXH1EIEpcJSJ8setr6e4eoKp88FOSCnOtmqTHZdQMUs9IFe+heTimCdQI0sBKms9CfS3UzJ
uGlfMlttZ8bCTfAhJ0VF76yHh6aAdkD3YNjEKvjVUBGwGopYdi6HMwfd0tOZpFi3r4/FOF47CNGQ
dp3F3XgX+KyMDPvkqptdUGr2XoR0yK0gN9ZU0I+ZyqR1YJN3KqW2BA+v9/K6UPm1UdRcBl5DYFqK
kkufjgFYZtITml2QFJdV3MG8Vlm4A3qrRTCGF1E57OouP8RDtksK56lRObqZStSFd0qU5dgc6FVc
NAI5qOHTbo2nvFxbVgkZ/iWbN6A5cFqqPBDwHITQkPnIowpivCsJ9i3q3t2SKtofhrJ9yOewWMMI
vShUIDCPWnNeof8kNTPMVoFDPLvBy4P3r2+2iR+GGxpU/Po4o2lTooEF1g7ryHCnhUAvOXbxJ6GS
ibOseyRWDrC8IEZNjVSkyjFus+KrHQv6fSrkOEgCsWjIPY4yokekHI2tBPScqXBkn5RkEQDYyFRw
sj5FwE6r6sxSocpxGTyJ0CSugXPOaQPKf4VsgHJExTE3OsHM1VTe+yqqOUDogwxZvRYqyLmx0W5m
CpgN6ZJXzwKNCX8RcMHcrMOuqjeWl8R7XwVE+8FA9oOCB8wNl0iKdN0TJ42vNl9FNYNjol/oFGMl
2HhiJuCkJorabdwdvO5jRUa1LkhCwSwnL6ewxPI+DhVm8Yh3GlaOCrkmfPR5iCHNI218lCoI27DH
O8u0juTMw2YhJaltMzr+dvfsWTEHeM8f1yxMO+Q0n2kQ7VAPQyZo04+FIIM7cc6ql1BuFc8tZoK6
SayhRFfh3aGK8a5DYexjtPmxivemLDPuw6DZkxiwIZmFTnjU30wyThZRbzGSkcTK6Coy3K8g4dcq
RtxVgeJAW66iHnACPA/AalFCy9vlESxJIh/gI/Ay8+x1PsszHZkHn9xySwWYYyH6iOCboypxTZ0K
OUdoCOZDBZ9nKgLdZ1a/HlUsesSoRumDX/Jyrgc7js9xHjP/CUC5uR6RproKWW9BdBgqdl3rsh06
pmwV9USyoziueWS1chGpwPagHe6YUF5bNTE3vkuouyZrTL/Z8GCHwzZ1i2wb1XCLyGYityGxPzWe
QUOWrUVXgfE9yfF5yCuYLCYz6XboUradipgXYEpWEy/EeqAfWkX5aUf44b7pYD5w3k6v0xHMgk37
1E/AGJGjcBq9dFVpXS7GlPB2N0tvgpHeqxU1bI0R8ap+H58TgzZu654ZMr8bMzzVvhWptAjuC9bk
e14OcTAse9XozZziXioPrtWGNrQQ49lGrkF/xqS+lQTeVvwidEJVA7kbgyf8Ih8HTA2oNzMOdqEx
XsEJaRI88IMpwmDBJDM6FVTvW6+yPwlOqOfoHuXCSQZimYAXrDnniGWqOtrCy6LNpOX1GgbDtLLx
G69yztx7w606uE31Y1KYMfILhijJOEGz0D/Q+04Os2qbS9VAh+1q3emelW6nSd42RomAS3XlJ+vZ
rUATtHTfTbrw5GZUzK+Nj5xH693kwq7k9Ijgqj4OI1SSrIv1i0R2zdK3B3+rD7nJTm5iz1Y9f3Yw
ltkML3vWzvtIQ8wwSP9jpsYEbeNn6ACraygHNbAqnisr0+y9U8/nZGYihZyNR3Mm5KZM7C+V+vUn
iM82RI3OIloGI/miHp1h7+VJuDFMHveqJlCh1+LhiMQAjivT44Wh1/uB7KWLQEUWS7+lsM66zTwz
vbBrFqeYF2nh2LZFy5AdK+FgxbJtnTXE5h3LkJBCXL4MVxQuKRs1E76ie2Y0+Wkfs6qRc1rsy4ET
cjc6+iEvhmFNdulzxuDjWMwzB89EhBuAB0sixI5BS8AnHtYMfT4zR4FKtSXB0m3QwuTiKSvTbsUQ
hRFL3dw2brLVZiC2RRvN29FqHlFuc/ROPzptfQo87kNbJceYUdOQ2Tv6kCGNRP9hZhDVsuJBLKMu
C0aN/AHMQGs4TITYD4nNzpWpUiutT/s6jKi3nG49xNkXmjvWxrRGOgNas68qa4aKiIE5yL8mLtVN
a9DTHypYKnU1dauAtWmZ2yoiNUIW42OIrqOnKuCDGeO4wRAVrurSps2Q6WfI6VA64o1Hy8s0ojlF
UEbga5DfVzmJqODkdjKYiUXo7JKkYnFNrNu4biQLdmkOkFtsxNT3YWI/d65mrFI5uTcpJoZFPfgI
U2c93Zfa0B9M0TdgHKNwmw7wPnBU4tUW5lqGGmULLxw7jLiwU/HBNNifCnu4qmsSJoOY1Q1de7qa
8YBsSOBDgZ0ioXSgYww9qK2iCm+GuetOQ5chYUEEydQ1jwEafTKV76zUzUhExbEiQcUs+rT3L/o8
upjdHnpfYqW7Ka0fVWuPG8/uRrTXoQUbsTJK+1M2d/2KVMEQDqR4FlW5o5a4MXO7WpsB9VDtBw/M
F2+CYoTk3fDY6Um/DmPlo+7hePp9baGh9+JjrGU+YZ0FGSAVhAGwVnBgJu1JT/wnT4/IIVZvOPCP
hWf250bH5omjeseY21r72nzRh/KMhLR79UmmPr8eA5cbpzXYl7zydrLJ6iCme56QRwO7ITXLEIiT
geiIImsWDXnGe98Al4IkfYT7Kdgiickj+4RsrySX61IDpIHf8LkmQWmVutyKSOTRJvD8p7idPjOW
HVa6TzZZCblsVQSoZGXnqIRR5hKaTdH8/0+//44IEX+FCqP/69Pv/ec0ff4fT//r/xCx+PlthsJv
/+brIdg58UxHKo0cikLsqQ7Kk9dDsDxx0HyhnXsxdCEbRVr3+yHYPoFKLaXKV8DICpT7X4dgLNU4
wUwshcoKZv8TQ7XwOGe/bbpgKOZHONJ2kdbisHsv9UiZY40zUv+FJ7t0JWPUtXibUCGhOVpGhXuJ
/g4Jvt262zCkthyFc5lYw+1cuBKDQQg9RWXd4MpiaR4At7Xmh36m9T+VZb+qRzI5Q46sG80poWlF
EajHWvU421a7DqpZXwdOGWymUn6aW4ibVkTgWmvP2XGqG2Llcy9dDownN9DCUWy7FZQbi6DbOrkO
8qZeRVhlduQlwN4jGBxY3EUcU6VNGTt/55vNOaXuahicO7if7UdYbRT/qC/aWLO3VDH5IeEcvJBI
9S+DLLFhTZGQqbZuVg90Z8EQHA21liHXv6vncOdnkfbBkWgMPAs73EBJH+dEd0NECzY0uMU6rB19
rw9+AHzCOjgqsAig0g2/A2A+PTPOibpzj8LuqmWKtEd09gTVwrrzO87RNd34navcy8LFUqHRsEMr
0wB6TAd93UBP1UlSCk1tX/smeY7EK4kOZtlE4hJLTHyJqv7cDTivSRuGLTk8S4mPlPQFx2MVYTg4
lc0jmZ07HbLKanDYrK2OE0rBRIB/h6MYh4dMIRhN6jMXexxTbLcx7jWVEmWM7UPV9hzEBueLzzCe
X7+7SSwXJWUrn2F1VByGkCv2faEzkXBNxg2hcSjizt0y1fYOhUaZ7JOMsRxS31smE2cWV+KSEyFK
lkKyvM2Eo4t6pvRTWVejIPWqzwtSAsrSJmELxYhbsZOhrV8R97eba4iYjOY/Gp4dIb92KDaLAKct
sx22dvI36ctQDMO2Whi0ObghbPy+42UUYLBCSW4Nj97AkMIjipUp6SiXqcEdUlEf92BkAbyUlEo+
xMa15pntKpJuzyFCGsuYltG+bnN7W6aMmwGdYpurBLUvg2iqGXK23dQFQKMHDY5s4rd86hqQBdfe
TGRE3lj6ZV0alO9aC3FejvbW9Rhj65X73Nco7xs9v8/b3PgceCHavgJYDKU0U8/TcnSqq8KFIJJ6
dbmcNZ7gSkzOhd0MxyAMG7xxZKQOtLPoWvScWwcMcVP4DOuVdJHUNFakSE98XgTyLSnRsg3XOtwO
k4dI1GQ21jekD1Vx4O68CSJjbkSIFPwZLFVqkZJbokUA7l+vBWPSeubYUlpGciMoJNfeEDZLethU
CtTcmyiEHxjjzj6diQ9Z5bUebwcsOJsy7uY9JHr9Ysriacv0Jzpw3FhZLu/wgNph1SMdvegY1NIK
YDxcZUOxMbkznKu6kh52oc0bHMPNhgoFmcMcceif5ITeoCvs+5Iy7gyphlyYisFX1dnwAQh4Qk1u
r73KqGiAmxPTK0PJho3g0hmKc5rU+Lpc3bluEWryPsf5PihAVRZtOzwgBW73LXpdIJCZsWnKFhZY
2007VsB0NY5aCKQ25rOcQ+rUnN71EFXwweDpVrbNm9rr9MDQuJ2LsPA2lTbYq3++XR+jLzVGpq/t
+ybzd53o2yLjP3/7j/zlN/oVTQOKTfK3+/Vz/twWbzdqgkvUv/KtW43k0ZOeSUqdA3SZP/mtW62f
SEIM0Lh6jmPzv7Skf9+oCfBmA2UjtwVQFHwL/9qoLfZ3PCtgWX53GrzzCPydZ+CdSBy1hDTxPyvZ
BN104gm+16eSlGljMUIPHkCKtkoW7tqIzxk+Pws9fkZzYmBJ9cJ9nuo/sN+/m8u8/GS8cS5Xx4xJ
qCj0t8pYLLYQSIg+WviNpVzRn+pe+zxL98aOph9ZfMx35Yi6SrS3hsX/wU7w/md1vZm4rDEoGiqs
C/3gf6398j7wq3Xpm8coQSxVDtENzMtD3st9TGcus8onXM+LN0/Gj10NrxeN/huPBv/lOapueuM1
AqlMSW0CXjOMbJc34bIDSenYsa9gCIc5S4552Igf/NCXauuNpvr1p1KKAeBBfwtU5/uf6qSsj1Xi
uAua4xdCr9qVVRjB0WQ9JZmoC0D7lZuw3OmyOwYl20ESHdokvarK4AuM/G1htfsxIZJ3KKtlBwqL
cqqAFuBeCqs+RJlx1ujtYbbMJ7ceX9cdVoy/iMdRv9z7X556llGKI5nhee9sDLgNaxB7CGwde7IZ
C2NIDdvdjGGi1vVTvQ/OrQBnStzA2E3z6SLL4seA4ePu7z85Xrg//hqGgLThWIpFpB7nN59c6KRu
1VQzA9UCtV1tOHuwdo+1kfzg57xMh/5wvawIJku7ZxPB8/0PamY4vOgXlTV72uHS2PDSbmn8zYvA
bI6tQLeZ3Uec+dMA4DhrC3HNxUwOUxruXYv5/NAY0D9G6ibzQdNSWqM+YmO3q01ikRCs4XQ9pYFd
LQNJooMaO3eCwdKY9WcRgMWV7kYf7U6NR8NgzZQo+8Hj+GcvPjCdbxf4bsmhQdHIcuJlTGXnPRgl
Lgh3qL2drhPpNwJg/sET9GePP6kreLDAsWHredHov/noXJ/2L0drF1VKeDb1UQt92mRBWwwNYMcI
pUUWo7tAaswzXDCDAfmBH7vxBpQPqF0huC9gvW+GKtnbYsTVjwe008QERq7VdiQRRti+3fjMKrz0
su7rvRGUyY+u4p2TQL3E6uXly+ZYhdz/++eCykQG2dy7dED1VdK6zl6Yss6RpXpUFpVV9pskkagW
SKiyRi+HhdSiGbPL23CUxWomaizL6RAVhG/SFc6ee0svwCWkvX2u2UDoy2AFZmnY//17826DEfBL
gPcwk8XFJSG/vntvaL/KbhxnhPT0sDaekgDm5EP3nrejtrrVgvTKaFGlt7H/gzfpD1gv9ZNd3XAQ
cQAIcd79ZLsYeAvcyMV1NeU01qZzjWboeW3kN0mXVbsQ/eEPqCJMjL9fJl4u11bmBkMhxXD9ff8p
wQ8AdR3SHaPOlXfE2Zs4SuPw1ktd81ajA3oXQGddtajcTguQoDTFSuNBZ8py6LwRRYoX6af1oLnX
zeSPqzLR7xlA7ge7bG8LLyMKLGKvysz5Ck4OQrCRLhUBC4YIPxoOWOxO0MEZjeix6Od4C6cQprnf
wGzGt761ZYsRIOfk7Y2NtphQ0J53U42gKaGGX2gGMt2YhIeHPmxo/GjFhRnnnyZR9QcUrfJcS/WP
SYwbFp2G/Jo02tcid1ZWWF2iE5ScvVhrWl0D7Zveehb0BhOy9wG1IQAi+M+LyW2N/QzO8kCSAu3l
NGo/u7NC/RL94q5Ba5vWyu0LcRwkkh+0Wce4n+1g5VMpXSGWDtc2R5zb3pXDfQdvc1PChQxX+G68
pd1A+Iw99743MobfeXhIQjNaQYQk+ij0k88YcHTmlSiMhV89eRT1y7yIa/qusftFM7vsaZqZSDOD
bz9bWs50yvSSteGn5aE0ONMHBoHFUYC5QZPFJ9NEwmuWIEycAGR1XrI5GY1lHRgs8SnJ9taJiS6g
gW/pmM81c+h3WsdaB1sgOerBgFw2US1gARQjAa+V4CtpJ96ETsaPIkeA7ZD9vWxRkm8Mu2/X2mTq
a+zhWEWis5C4iKUDQ5bW8Jq4032r6RsPIAj+8hjTfwNloWtzLNTR/Yt8ONbzK4Lmsq96GgarmHMJ
qwTnMQti9a1fOvAUHR49+ut098mJPe/6LDifQlI4Itno4Pmxehqyqy9rgPXIFQT2K9TNYEsT7bTN
GqwokollxCjkIjXq9lhLRLGBqU+rsmZSpoM1ahe0cHuiHmIEk20ehUfcWOeTTDaC/vhjw6dMLHN5
5CO01k1Pl1uPe2wzWrTo+z49dQY0SuZUQHGtpeqvklqRZw0i3AGmKH2iGOH6yjKr7hRPFpkH9fOE
tbECz3sLqK3a0dWcmsWA9hYzNTerNMv2mALd30+Dm5y5AowWKRiCJNxF6OtfLOhzRyFcYuhCEy7s
SIRBD9uZeA79RgyawO0yPgaSXPggLigna/OmiqxDHWjeoS6bmF59Yq4bpOUHq2HIGLmTtTWxPqzM
Oj3XEKEtDC+O9lntW6c0bEhTDqP8GdHRCuoMMxOGsFtNVYl1rHF8FS28qKVwopYejD59aUw/GPcF
8eHGysq7dteRzTuspsKulHejUimUdodwEz9nYufeCuggK6KDjq4kCmfBk50SOBDq0z7vuupj787O
xh9S8h0muiNEq+w8oVDaQsPlWrk7YFyMYJVe2RAjKvdkzs7SeINDH7ZCCowYjz9bbLGmAYHSzbLy
7dyGH0LTH3e0Gj6EFhklKcAvy/W3IepJ2GXzM0A3g6RysQ+9DFpSEd+I0cIL4zTpTWcKCSoLx+8o
Z9wIvmxWow06IEVGCLr/k5V6ctlCscDjho62zpETDjMCG/qmy7YNt0CTIHHQ+FxkpSgfmnlCYMG4
Y2FAHjQmfe+b6R5BGE4p1193muwXegMDJURR21gi3RkN/t7CgdnT9cOGnX8hjejZQt5H6yKMV35X
lRdJPu6M3j7GZX+EBBVv7XT8RMnBXegQCZctSLBEQjQsww6sVwKRifACDIs1ORryS9F13pnOxAPy
yE0nmotAF+BvvHKVeAnaFendpZggvKy7tQb7PApabW+Fs0n7bD8FuX6svLjacA5qPuncIzKCjIjI
QaJdy5JeftkgDUmqAXwwPOJ14YhrmdcBY7BeP42YuoPMzhiqlmeBOfCmDwFQMB2DrYEUQSdI2Stp
LMgefeaIvWiyGflorXscRY7wTxLx7CCqDppIU3ng+FUTRpGxBAGjKMFjoztHKrT+Ys6gNS6m1hq3
Q6+tzUKB6zKSLAe7Qx2RcLcZ8JOvwGqxw13Fax0mV20JsBiPIzoarWEcaEfjaaBHF8bU0hxss+gD
XlaC5Tv92ipTFY3pZMdAtx+A4qNK8tz2CYgzJli6mo7wcH9qTKN9vj0Tm2LvyehhBgS1kMzgjxBm
vhiulX6G2YzjZ9a/Bindw0IfVbYPvWZz1tRcbGhu/LyPd2wn9spxJ/8SPfSqNpAdJyC3fA5IN6YH
VgdyBqBwk1R0ANvJBlGVeT6UU7e2avuqGmJvXSTTBpQ8IBWX25l7sCG1PEVOZRoLd0BnFfboN4Yx
JCGkls56JtqC1wHJZ5Tk9dItq11iO9wd19WOYwPEWYWtpEN0b8elXGeMuFYsICQryuDIeuAT8kDE
WNShRuVscTRdPV/aCcPShCb2OiYbBnlEMh90L2bg1JAy0SAwWWcVcmTGkfEnDDLEsEdAojxf5tta
+5T1EdoBAJbHMC4vxsHd0xOZN+TIags9af0vRA3W5GkF4s7AFX4Z6bVx79qgRVAVM48djerGFV14
68Js4Zg5TZvESYkLc7IvU2hrR22u9UMnXSxHYKHOan8sb3tjnj7hxlv7DmYM2cztqYejBK2aY8Yf
NavECVdHznU2O9neb8GOoyrqH4Kwq3nurLjdY0srlhwbWuLmMZK6pj+dVV5yil9M3kFfZU7Gtr1t
zOCJk8s6jdjQokkWh5jN/ylAI7xJQuwJgdUUn14m2QOBapcRxwC9d4g8k8jVshbM1TDhOMh6qqko
JUEexy0EHhp3YMb65DYcYloTYb1GaHAR6WzPhsZ+XGXFJkmdLw0a+rPSZW4+6TOPW02gHLGRwzJC
yMQBysv3Hp3I89zuFzM29xb1qtAP7MSEZYmRRb8t7HTXtL3iEQXyc0sNCNg6/uAODYtC6bjLVpQk
zU2kDKctum6VYeYdkPSBEGhsdG9+D/nbN3xqhcy+6+caEJfmmLvWg+Y4MNZZ51ZcreJCJgcrRYqj
5fpNXAuWY4YY664d5Yqt5hH4WcqEtJ3XWk0h2YyYaXpJiL3LzEPPtfGmLUPj2Hhg0TmGwYUi/Qp1
deB/RSSIKF+KrygUJ2o+VoowRYhX+mF6VQOS2c7JWJyCdNfvmG/Tudeb9EBxhZ7bIMQJzc4NwAK5
n4wRNZcOdQAzSLnHzUhdN1k0RLoarBJ745b4CPDsPfPwZRWAnsALhK8cFwJgnaE6r2O9P9Xc9Aha
/yYutfYApsA9L+jDbDADGBvwZJRvunuk3hiVxjBeN2ZVnMmuGk61eC7WPfIrND52fZoxliYHoywe
alLQMI8l2zLMLzJHY1yGmmIQCUE5Yr7Kuoh9gwPXeUQQx1JErAtJQsBRwre+0v0JUh4kHUBoorFu
tWaqrhuPwqtJ42siv/xlyexDNfz7Y2aw/vlFEC6KaOzXTZhaN2OSPNlJGjzq4RBRq+YZhwi6C144
be1Yx8QS6cWxTgLSbcsJTBr51MtGTsTyevNKc8lNTHDuuXberyfb/KRZsbHEsWKt3S4O4RozvBBt
dj84lYWGdRR7C+/xmidow2iMiUUxfvIHT64bzgGsj7vRJn2otEOCzeZjlIbZrhCY7oYSR6FBGnI4
tdWdg/CcsxayImF1KuPuKfRi6BtqnMWJPVrFxILiDfA49DGBRyC51jE0Hey2+KKjyrkioFS/Cqp0
uAhLb9wGoFTPxyx17rM8XlNcWbsmnz9LB5EjVVl7x4R1vooCqV9UWZydF16Fd9gmOEGi6iXnbdaX
UpwbbvKBYL6t1jRnYxWhKIwJRQHDWu3qMrpqAzs4FVY6wsEYua5YNy4Q6xd7o67FOmjNG7cqrIPe
43KZPTTyQZeGl0NPhZ4kaxKxpg9wA9W760dXRSo+jUQxkkJR7KOCk+IEYHLNhR1kIm87sgY2fJrF
vmrQqVlT4jxh7w3OgOvzpA4iv3GZGVWYbov8wODqwZ7S6lZrqf+RGM75xyCrNMyEPk8stZh1GCth
Hhpg2R/GzrRP08DqENJlswvJKvEcEgJUiLOe6lcas5KVzb2gCFjJsvI5CLHEkArDsUw/C2u4+u0w
03ruzYzDK84TMYe3Scnm1LXD1QAQ+uOQFc6yqIzPYZTQsCGMdUEm7I4arz+4aF7K3LgQdYguk4TR
Heeljz4SqbUkWHrnjBUVcOFHq97ovLu+tOqL0FbrsEMSJ1NouCL5tI/TvFgHhl7lqzJ3AhVSUt4m
UqiITmWUzxmiyuJmJGseuFsff+YS7j0/Gvfkm5zlxvjRqc3sGcVotOT1wdzscUJvZYlxZRgpRcp+
UXgNeY4ivLGkz0kOyedC5hbRJYgxDjU2edCNPMfoM6PV6D+VIRYUDKnDsnJTjBlOsvZE81gn9nhW
O120niZ73syQoBYI5U2UyyneS/7KJdjuGHO8WFURJznMc0bAkS6loGsqxHUtyRPBOIaXFSUbW42w
dlToq54dm76qiRmyjZwH5dLEF21tEs1EG4Vbj/gVZH2bEkjrsQWiyNF6zL9WOLFgUMzTBbnt87oK
hiMLIA4wLd35flw80JXoj/hsWYpHL9lwZszPk2y60g2rWEcptzic+nqbo0Gj/PcT7JfOXO21pMJ4
NYpgN4/Cov7pxIU0k2Bnkpf6iYys+jDMcRSvYLOCpB36KPjM6x4vrRD+atTnFiIbqic0UDoAGk6+
LHW69XkWLF1JHzenhV+UyFgHBtNogvrVpJnTFXJp6NwjLDOqPnJxCfQotCvkS+5GjANTa4qJStHw
yg26c0CUMh5WNhwwac0OFTEZHaSwIsOvxn0XZsVBr2dznwxOuu3KxjgfYZwvEiI4P2dGBrCmah19
0aKOnTAk7TJ2wgsaBzNUjFa3gWVKsdNiDruIufX8ODe1uEgrHLiovNPotWv238aU8gYj9gc42LfB
l0KHXRZRTk/s/+0f+n2i9uff6N+jjdFpduk5fif0efmlXlhnf/c90s8YdrunZwBh8gTTCl8u9hT1
RZMzLfLgtz82zBP6GJBFXMYV/KA3N+evLv/vr+z6DwS2P36f735zjqV5q8htQVTkb2egtKr/vWt/
9x3eXLt5QgOVCYhr6S9fdMTfXrvg1qi/777+qSIF/Zfcgs9PWYQEvuEc8aV9ewtsNer9uY8fPpxw
mCYrd5L64p6+vQXmiWtbHkNS8XoPfrlbYLjCogX+czfBQLSGLA23x+tNYMTw9iaIEwxdLn6r1x/0
n/8O/OUDoMR0P3vxOkknHk8SqryXLy7y7cXLEwbJTAOVduDXevrp1qnMj5/76C2WACURUBy7l6/v
r95g+SMMmnblr3b1KgAHG+LPXr/Ox2vzaP/+5H///nsnOuINAgzwIL588Wb8Wg8B6v2ffQZMrlIi
cSUy4k+fAXliooAFoPmvR+QXuweO/rP3wNJPXKnbiiL3+kG/WwWsE9Qt3AHzF9wApP3Tu6B1Ypms
pQ5Hhtev71YB98RDCqrzePxqTz9CkZ9+/C0DsixJV4i/Xz/6d1UQK6THB28rOdHL1692E8hWURqW
n9sHbJRyPAC6+Vuhg0jozS7oUQGgF5dgdF+/frntQCB0fn03X4VP384V/+QsYLLSoQdC9/96ld/f
BM4C6NtMtA4oQ36tFVDAfP83TwPvaqk3pwGbbYAlDuP+63POZ/zmEcAOQY0gOHX89gj8csWgoEZ9
XaF+4hHQKYVZC1kRXm/C9/WAgWoUaSGCn1/uBTD/hPnwjw/D4gR8h6Tie/fkC2pknVpbqW1+rSf/
Ww7iTy1/pnNCWB/yR7WVvnnoDevEAJiEku5Xu+4/I63/44/bPLHUwQcJ1+vD/u7cZ5wgKUMi6fyC
Vw8i/me3PHmiBMsOs+DvP3PjRLgwyZVg/PXrV/vs/8zg9o8/e/vEMXW6P4b5up5/fxOcE5M77PBf
v+pq/5sF4Kdee4uqhza5QzzZn274BlU/ZwKdouDl6x8U//9Gk+RbM5WRXvr00kaNnps3OQ0//Ad+
bzX+8Rv81kLcP/3v/6n6hN/9g7dT+fz6rZ+/2Sn/47uy4KXN+eYPf297vvyc/0va1fQ2CMPQv1L1
zn2XTqLVPg6rVKlV7y5EzFIoKLSH9tfXBodhYJ00H0Hk5cXKl1+ILcWlgdOqVV2xVfHlJ7oAIfum
hK6clEJoclyl1TI90bX/O04Evh8iq6WiOZgAnuGuoaHI9Rkp1kPoTjqyYm/AwziUUueS25HLGs46
SBPJELTvsCK/lZxMOKEgPVDoVByiKFkreKdUvh6TI13buSMsPvhJ2V6Ee2s9X6TiX8tokLavd2qo
GRgL+mFMU35p3WwzclWeIOQ3Rbrz36zQWx5Xrhkii1NkRd6hyylAiJLexeOwQqf1uG/ILt4KfLhy
ohll55hopp/0/jedHAJzO1dJ6i/VIs2xcEOb00kSb02s/H+P0Gakz6Ny/jKdEXhbeWyUKUSdsZri
z+v6RuJtdnXVU3qnwkp9T2MdR5N4L1w/B59bX/vzx+mqG88V54rpLQV/kXkH4fUBAAD//w==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</cx:numDim>
    </cx:data>
  </cx:chartData>
  <cx:chart>
    <cx:title pos="t" align="ctr" overlay="0">
      <cx:tx>
        <cx:txData>
          <cx:v>% Iscritti a.a. 24/25 - a.a. 18/19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 b="0">
              <a:solidFill>
                <a:sysClr val="windowText" lastClr="000000"/>
              </a:solidFill>
            </a:defRPr>
          </a:pPr>
          <a:r>
            <a:rPr lang="it-IT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% Iscritti a.a. 24/25 - a.a. 18/19</a:t>
          </a:r>
        </a:p>
      </cx:txPr>
    </cx:title>
    <cx:plotArea>
      <cx:plotAreaRegion>
        <cx:series layoutId="regionMap" uniqueId="{C0736DFE-9F97-4904-B826-8E50828DB83C}">
          <cx:tx>
            <cx:txData>
              <cx:f>_xlchart.v5.6</cx:f>
              <cx:v>Var. %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600">
                    <a:solidFill>
                      <a:sysClr val="windowText" lastClr="000000"/>
                    </a:solidFill>
                  </a:defRPr>
                </a:pPr>
                <a:endParaRPr lang="it-IT" sz="16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-6,2%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-12,5%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-2,3%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-3,6%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10,8%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/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6,2%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6,3%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7,2%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-0,2%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 b="0"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8,7%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>
                      <a:solidFill>
                        <a:sysClr val="windowText" lastClr="000000"/>
                      </a:solidFill>
                    </a:defRPr>
                  </a:pPr>
                  <a:r>
                    <a:rPr lang="it-IT" sz="14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6,7%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-2,3%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8,3%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7,4%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1Hxpk9W4su1fIfjyvlxXa7As6cTpG3HkPdQ8MDb9xVFAYUu2LFuSx19/syjopnbT0DceL+JREEVh
b1nDUubKXCnXv9/N/3rX3N36J7Nt2vCvd/OvT6sYu3/98kt4V93Z23Bk9TvvgvsQj945+4v78EG/
u/vlvb+ddFv+QhBOf3lX3fp4Nz/973/D08o7d+7e3Ubt2pvhzi/P7sLQxPCNe1+99eT2vdXtRofo
9buIf336n7d+WFf39MldG3VcXizd3a9PH33o6ZNfDh/1l26fNDCyOLyHtik5IoSnkhIhP36Jp08a
15afbmN6JFgqJRUEffzCn7u+vLXQ/B+M5+Nobt+/93chwHw+/vtFw0eD/3j96OmTd25o4/2qlbCA
vz49ibeNvn36RAeXP9zJ3f3gT158nO0vjxf8v/99cAHmf3DlC0wOF+t7t/4Cyfntqn8kIPhICpRl
HKMHQORjQMgRzzLBBaaPkfjuML6Ow6dmByjA1Z8MhZ3XQ6OfvLpr71Z9+2R//z/YMT/MTLIjnFH4
Ep/MhD9GhR6hVDCRCfa5zwf7eBhW8s+H9XWU/uYxB6jt/NGro/1PBtxL+9b/UKTIkcxYlmJEHkNE
jlKJwLDYgeF8fwBfx+RzuwMQ7i//ZBBsrQZjefLM2duy/ZFGkx4xQgVNCfmqK8NgNBgxysGYHgz1
wWj++Xi+jsxh+wOEtvYIpvqTYaRuA4AEEcWPxAeBSUgmwVoeyB0s40vuz46QwCkFNnqMzz8by9ex
+bLtAS5w6ycDJb9tbn+s96LyCGU8k5h/spgD9s+OaMozhtifFvWl5fyTAX0dlz9bHqACN346VGx3
2/5QTkFHIkNMpCT7qqGkRyJNAROKHxtKfvv9kfwdHJ9b/gUO2/1keJzrcvixFJ8epZSCnVD8NV4R
RzIVFIEFPUbjH4zj62D80fAAC7j+s0Hh7Ntb//6H2gY7yghggeinDPFx2CUhXZE4yyR7sBx0wPXn
/2REfwPLn00PgYE7PxkyF7celIbPG/YH5PUUmIIhKil/WPjHsEBej1NCCWHp5z4fYq/vj+PrYHxu
d4DE/eWfDQnX6PAjkcBHGTAH/MUPSABJfBllQZAsgTqY+NOZfUnpF98dzt8A8qndISDuZ6Pza31n
XRt/JCIMgiyga4SzB/54nMzzIwkJC8FYfHJZBwnjPxnQ1zH5s+UBKvc3fjIzuR7KH6uwINC9gNbB
Vh5AORAis6MMA6/L7IBAvj+Ov8Hi0/gPkYDLPxkSz4HR735s4o4g82OgMX6WIB9jATkKpRhj9ola
0EGg9U8G9HVQ/mx5AMv9jZ8NFv3uXlb5TK//95RO+RETnIPGCCLjYwbBjGFOD/zU8+8P4G9Q+Nzw
EAT9s3H5Cxfe3f5QSYsepfeCiUB/svWXUOAjDEwuGT/A4h8M5OtY/NHwAIv76z+ZQbzw93FN65L/
NNE9+c97Xf5ITs+O0hSnXNyv/GNEiMBCckb/yBW/DK/+l4P6G5C+NrNDwPzRf+DPz1XbenXbNHdP
3v+f/7jwQ4VHdsQpIuC06EOI9RgzfkRFJjl8+3oA9o9H9XW0Dpof4PTq6P3PBxNUveKPrEFCTs8o
5ph9EoYPkkcMeheoYQgSzI9fB7LXfbXr28P5G2A+tTtE5K79/9xs/qZc/eBnHoj/0Uf+tzV6CnUU
xhiCJf+83l+6OAK1yfvrn/OVAzg+V8//fjhfh+Nzu0dD/39djP/7Qv0fpxg2UATZfjz+8EWt/tt3
P04QzmQcNH1UHn40zc9R28n7X59CIvgFYPePeFSt+rxMD8v7R4O72xChrYASC5eAW/ZRuM/Akqa7
+zv3+QzLuOQpkojxDENe0zofKziTwY8QSAKIE6i+MJZmEF8HN9zfouwItE2JZIYySSmT6R/nTa5d
s5Su/WMhPv3/STvYa6fbGH59Cl10D5+6HyaH/JdC7YchEK8hHeYpbJzu3e0zONICH8b/5Zjt1ygF
UZWO05nh6DaTE86bSOjxSkzIK4ariy8W5yt9Ynyvij/qFg6ccAZkDaoHIZgQWN4vuyWprX2KI1Jd
EcP6spuEaU9sIjq+kYWRw2Ycg8nOXbF03aUxwvGrdSowU3Watv2ZaRPmT2lBGr+joxd0WwSO53xE
q15P0mLy2w7W9j0uCS42pi59kztfSbczDV/QG9E4RI876fvuFAVt3YZR07Vb3o/zpq7rgp51tQ1a
mY50r8tyWN4no6F9vgakN2WNZK8KHsbfxtpU425K9UpyIqvJX5sFdc8zY+piM07dmp1imUWrWGgK
etKsMv2NJcNa7hORVQsMbZ4GoyAt5nQbJIU5tEZjovo6G01OGU5opeRSTyaf60UvG7x6zc+qccx8
s4m88bUi3qfTSSzsbJ8FqQuyceUo9xYPw42pML4iZSmqHEEN8I216Crp5ypskrWcLjod2l3lszFT
GZ34b7a1IVXMhdRdFxN3dtc0bk6eB0oXuo0THZpztBaIKJGZ2exxhes3E26z1zNKim1LfJbmrLPd
G9EJf4VaMb0dQqqDYqwWxabQK0zUTVp2OeYLsW+RC3bapj2DSTe0qowSCcEij4kl+BjVCVz3tJKb
IbEdU7pHNVfrUk5lXhD6fCxqzna0bWiXF1kZt2WXxu06TA3tVVLLfrjWyzKOz4MV0GeR2f4NYq7K
s35Z2pwGmtaqnPl6anR0l3UISXoqnNUveOqw3pkyTO12CYV5h2zshZp1z/S2ThqS7WcaO5/365qi
Ti22rf1+HUmzVvkqVlpceZOM03tB/YzpqZS9aVeVlivqThc0WLeLaRhsPvTahGuLXPcGjQZ+rJMU
sB/TPg27qBuiSzVy7dwVdL30ZueLoq23CZeFv64DpvV1T4dY74vFzl2bk7mtzD5GCvsLM4vCzdz7
pOyUW1w7TJuJEDpdo35ozUvbkao5Z7DtYRdm9f2nlUNhoEh9uihWrMfjWRJTbyok4cnFOnNeb3wt
skDzpivFuio8FWxcN1q25XDC6oJnv6dlUi6bpbRZ2HU8q5LXvq9g1dZqhN1M9dq9GfWY0W3ST9ar
ZRpg1i0NcLPsOnHTdq2u1DCGPrxZ2Jy2myLTbgOW4thmEjzO22EpZZu3Ywrtk8FHtHd8xvXLsfFg
KqibF5Ong2vMKx4rX19PWdrZF3Bkz4attxr8RgyQTmyNlFpvTGbCC532iT7pF2OWTb9Qwd+RTBq+
yeYhoH3Lewh8QqI/NB7LZ5G4jr2pWrEqMzgcdwzj07rGfpeUq3hFTVrL3cRC+qLsNb90A0YX/dIc
V6VVPdJqRoTkVe/NhoxLqgzmex34iRlJ/H3gi9/jbNitJXtJl3o8ZiVAFdtR0b4p8zgO/FqWrrnu
GUrywQqNVLbq+YzWuHg1rmLw25okmt9kpH3RUvuhd8UUldMz26Mm4pNhHVupWj3A6mt6WYEzbvJe
ptPzFoMjbDRx74ktsKpnlN00zh7Xs/Y7XrLXo5FatW2VboYVv+qEu7OA8wXvY7+pUnyczFPYL31X
nPB2eNtGe0Whurolcao2qEieJ0YaNQW+bOQ9MHLpVUxEf+oXuemT+eWk476LqNqFSle50BO/GEMR
YTuM+8EXKlk03sqAtcoGd8nbFhyrELyb1VDqS2mqV8LSrU7XNW9KErfciULVRne/4RLTvK5ftely
JgjNcoTL02EV+wxV/WnM/MZndXqyyH7X+OJ8JUKoNAUuoMN6VrrQ7CxbjRoKqXeon2vV03hGYwNO
bDDPgMGmjXdgsmVqT0kHbtSsYgeuir1e+fKCNplQ0bbouArEqoKs/iRF9KSMTVDaredFMf7erYnL
fctK1fdpVCTLnML1JHIpvVflQPeDztQqxYa6YVMS+h6Odp4kuDluNaGqC3Z5U9QQaORFBShVE0Jq
RO2uw8k5MeULKs0OmH9VXi5GrbOPiyqE7dPNok1V59NaDTs0UnHTI5kwRWN/kZbZaVm38nIo2A3q
ximvLGymQg6vx5HfIFMlagj6PEp2PIo2KFmXl0QX4LhnafMyNfuyW8yW1mQ5WZbmmiWV3eBAtlmW
0vJUJjXrgSaBqJK61SdJJ9+aMcyTSqM2bZ6OGVoVAv+owLamGylmrDD4ni2bmhvs18Rsyoh65WOI
Yz6Lpb2d4gquKem4TTbdPDZbvbKiUaYf+22XNdN+xC07ntrMvFxQMVkYailgqf2ktUqz8je5rCWY
xhoGleBBd5uKDPWpL+buRRs5vpW9LX+XSddleca9rLd46c7BcyxXPnTtxjVM/MZFi0/TtW5vqyJ4
vLPVsm4Ga+q4XTpYs9mXm5Kz+rjM6sIqb2hntkNPxIvQDYlRlZmqThVrmmzDJN22AL64qMq6Ad9Y
ruUGzWN4M1cRH3tU8d+7jPRbB5WhmxqiR6CJehx32bxkVwOWt4j1zVaUSUpVr11T7zEuXfaW1TLi
cxmhmRJDWSJl7w8MKS7Gbt9l46CmOGR5uSbVVY/L+YPsNdlI5+o+d0uiXzPRrXlNCpPlvXd1uRkw
C0jVRU/0Ni1oNm5CVlSVIqhZphxgFK+RaeKl1eU05C2pkNi1qEY3pY3ztElQC5MmU5FsShOSS7tW
GYRcnef7YWypCqOvrmyCw74gE38r0Vgfr2hCp6KueS55Sbc+xLhpyso0eTbbBWjRzJ1qdNOD6816
iDAku+EdC61ahpVuspDU/QUmUudNNfJeuTp0O+br/nnfL+sxgatzLgqHT5CeyabDoQbWL8vxHRZs
2dNg8G99h2kDLrFp1rxN56pXbTNUx6Uz6W9hyMZtbYdIduWYyKBsr9ErPsl9L5lR2vbxuEi9PUEW
zUb5BHyOCwXLWTmlF9j0/LQk1j0XM3+tG482IYy4UWgMx/XQtZc6FSiPbbYP4Bf3rCQ12Xia4Bc+
FGQLFNvmfdF2+drP015C0H6jm1Qfp+BAj2NPzImmrtkVELiDO9RMdUCHZ7xP/L4dqIRgpxlPoh9a
RXWd3YwQa98MfphUW/bZWWTsw4zm5qRr7p1wL8ZiUM3g3dZY7qSSrsQXph7QaRaG9bIiurGbRBqN
tmVh7btehGC3JoztiZBje7nOcjc4X+x57ds6r9YhgGnTWPNnMfEQYZWZKfY4WeNGOJO8XZpQ/YZ8
8JCwyK454ZjK4piPWG7mrhFKJrbJV5+5s8Atyuduqu6AUwNWIsZpz6fZny4VJBUCDjLkdJpSZRc2
3YDrGbQCEmL7CnULxL2VH45XPDb7MVkHkXdB+02k3Kg66Pm0aOpkZ8gaX0ZKkzGvTbIcm4DMWSxN
3Fky0TcSEh13l7oiQzmJmRzOxmyNV3WQ06sO3jNId53NMq+aNOlGtfAiPhdjLy6o5xjCmWZ8Bhkl
qtSa8GmPihGSNDGXToVmAGe9pKtrVYPC/GJCeBzBoEX1IbMItrSxC/m9BNEnDz4r6xwtkuZ96rtp
NyQN1vk4Ibnv2lIMKpuF2Iy9rfOejsvbbiKd2cm6GqvcZ2S+yqZE0NO6FNofZ5E1k5pN6fhZWNlN
E9eKqbmWzu/96Plphal9QVOZ5lVjw+lQ0/m0tY1RwQmzbbh51/UR95s14vGcOZkkOXTV3yTzMp0a
1hZKetpsiY6tqlFdJqopJ7xb01DUOR3Bqbukx04RvZglH4qxTLcjhDvlVQXwl2rqMpEvBtJ0xUhV
K5r2Vu/JwMmmgJ15TDm7DaNbnuksNvVumkxg8E4Gj3kau+ZiKtrkJIKnPh+qocqHUb8qskqfgVfH
Z8Ku7HLUHisPXnMvRU9248CKixS8+BWbWr4lQicQA5T6JZv6Nuf9Wm3dQqqLEVLsTTA0fSeGtXvN
MhTOZ9+MN0mB6n3rxEtDm/4ELbQ+Z8y2L/3ch93azXobURn2Sdq644IQX+7AB3Wbuh36RlmUdaoT
ZLqoIwGiXiRyW6c1BPor7OaBT+Cc+vnZOs7ZnrUIAg3t+spvqqYIwxmDhHJbLf24oSnGndJA+fuZ
9OMJakcaz1FVJLt7teNUtFmsczCZ5Li3k9tR384KDmZlHXSqIULsZOd0TgfHXmVBpHnRQt5tSrDa
gUUCJL6G+6wS16poYMJ1xOV1MWfZzsKJ4oumb/mrsljWD0Ym3KuI0Hplkb+CBDLIvIfRbmUzpjka
Gzyquk/qfI7JIM8KA7FikkWHzoRoDRCOSAGtTude+/VZ9IZtYguR/b6Zkvo6426UKknLGj4aO3Bg
JZMlVXD8rDodmsnNuefzuiW9iflUNPp979Zla4e02y2VTv1uskkVd22f0TF3jNxvSEgzzyY+8UR1
kFqeJ7HlJ0uwheqzZsw7ByafEpS+zZaBPV+mZT1tQshqhYZQqFEP6bJFiyFElZBgaFV5MZZb41C9
mQktX9Oy7t+wpoyq9Sl9hunQb9lSFidEcH3adojChgyNfTFMAcs8a+d0ydfayQ8MXNELhPidLWdg
3bGEILgiYaQ5IC+ZCiAhvF5K4bUipqPvPIp8QyMQHIQBDeSfczVDfhrr7qxaSX0SvB53ia96q+pG
lNu+R2WeaKMnVYbodtBzldca2w2JRalSP9BNwobwGsjNnoTJ08thneOxT3q3KAR7huTz1DbPpSnr
i4Y2+oXNlvoyXeZejV1cYfXFGQdYTgvj611Plxlvi6weAiRAHgIFj2rzvglN2I3NoOm7ZaD1bWMT
C8Au/C28VjWfdqzr9qZt3QnyUrMtl95gFepaL8DF5XQTfcGtaipu55NhxOz5yicyHncktq/jCKDn
DvzY+VSjRCvIpjUkgRBMndVLj5rd2kSJNkOt6z3pq17nS6z1jSGQE22LmmS/N7hshhw0G1ttyNqF
0qjFxOaYk3rFO3iTjL+dOjH15zWbVp6LZZ3pSRWq9rZpl/4WJXZ9OaNhrdXsEunBjCAuhdWrEn8x
pe1S5mNd2/SsrpdpZ42oXldZB8EPcChajz1EnB8gOAuwUXlFnEp0oi9IQOWwoQxMbKYWvwF1CpUq
sqk845oWr3vLXwB/I2COKbj308BRlXet7BnsrCXc1qkkp1PVQjpefNS3WDPCzxZ17TvghbE6mZKE
3wiKx24D3tK/1PVgQMGqqKnyHiSX47XqV59H3Y2niVj7bYXR9ELHhG+1ZR7iR4mr10MnmlPTYItz
X7DyNnYOhAWWFBgypWJMQGuYp442JwMV7esxI5btqhWDupZEDspAvVRzucU8hKhkpE21mbWA7z04
dZApqhRUrGix/n1OGyAYPzhQIirZghYlbEXmnHiGu9MiyNjlbqr8O2gNQT8bIdTAddO9iVVSnLWh
KyZIHUzd1VvI3eAhHQOK2iRlj8Zd0/EUIvslNNs02PSlwGHNgZngY2CTFDavHFewIWqNvWcsuG4+
6k7sXjsh2tITIcrTsmzLRUmTkeZEFwzZRtWTB7ZWWWEH1OUWdIf1uAlkrnUO0mDnrmxpYDEINita
VLVmqz1r5DhxorplAtmJ8i5Zd9y6OlFutmW4zlYJ8swi5+5NmzJYq45KeMQkCviOjSX2DDRr5F5S
0gYiIP2lzUuPF4Dfx07E41gNwEKJaRYY4Dz1tL4ITJL+rW05SDC2AIX1k5QD+hUsEokGpKDBet2c
VybRbNP2vHBbaelkjtGUoDnP2GDmm7nouzcJo/AAwgws04O2QzuIl8+SpGJhNwUEGGRdCZPL6Ayf
kW7q621gJc72C1t7kLwmL2GhhtrDlGKg8PwIOIHy2nWtu0owAvxBaMP2rPe9DW8ajuFK2RWre4nI
0Mw34C5Lsw9IpvVFknrYlBWk6/WFXebUsHwRZqgvMbgeez4O9fAaAv8QX7XZXPiXOKC1202Ou3tC
K4u4H1DK+9yLDp5mwwoD9ZNjzaX8OFV4T23ITkAGTPq8tXHJgdJDe2l8AI8ywhjmMzFXToKuRUG2
Exkt0nxKunbY6szBFOcmheETMkwzBEi+hDfqmAPOSO15ki1ReT+nr/QsCGSpwhxbhnd1y1f7Ii3G
KVP/hUjVgtyWMuViwbhq0VKsQHYmdFfp1GJ3Ilxgb75dPIAXT76sHBAkJElFCi+jSpKBHcLh1S8r
B2YqiUSawq4ltL9qZ6ox6CljNiuJuNc7igcb82/3Sf7SKbSFE4EZVKs5VGWyg3IFBNNQm4HgSWU8
6d6AejeivIDdcOchvduQYWWn6RL6XokxaUvIe9ok2S0gtag41f1NM1nT5XJEbGtIO6h2Rna30J79
3k8iThtWTZAa92sHZL9E2raQuETxMs2S8TnvcbWTuMen0SXYb2RmvFXfnt/98L8oAsFSIilolgoh
EKFQC3q8pmtCOgz0sSjIgTXsbedPyqruN4Gy+dpP6XRB+dTmxpX9w+u4D2/jfqUU9NeFxXCMH96p
BDmB3peiHvfcg6mNul1WNRoCgWXdZCegGld3FesggZBQgTLfwfL+JdmDyULQen8a5L4gh6GA/bhL
3+owjBZkJG+b4nJNxxZkp0SezmZlneoLKc5t3fOrhI3daSu8VKDfhzJHgwjJLoluwqqqKBm+M7D7
fh+DAC/0Cg41P6gWCsIPlqLtPal7IHTVFGS+FtbO16byEC56ZCA2+Dbi94gedpYiDvqmgOIb2NPj
RZBLkTkX8KBGaSG5qpqODrmcy/Tk2/0cTgoTDnU2jkEkRUTCsj/uZxlXY8CmHBhnALUdgVbUbL2r
xiEHKQO44dvdHW5k6I7APiIUKqRQB5D31c4vqpntgnUL/sip7iPx6FlD7WFZQATai6IGp9+E5V6E
AmIAZXmFGGvz7QHg9C9DgD0FRV2SMiipZg/3vxiCnoiea6gLKYjv++F1FZo12Zo0jRlUIJPyCmKO
dNwmoeygWlCF+k2xNi4BjacfQNDjHoE4iEpQTCIUFS9DWblCFS0X3TaSOisVFUabvIg0dXk6FyOI
bBH8R96Xk4YcYyXr8UzNxCEhrhYHAnDLG7UgR9BxV3ZJtWFDBN//UJZhYwSihULCfQyaUigxEdCm
PZQEUm9ym8zhd1EuqT5rIZAll1CJyLpN0mTLcuybiOJ1M80Aogwzdi8htwBChcoNVAd7MwPpxhHB
g0WLYOXDULR2NyN9T71TAd/dmLh6W7uCnfWc8ptSLnC1Z5wx5SfKB5WCx8P7CbF7JjYVRANktDB4
qKHrfaQRoAS/Vt6W3dwVO22wOLU+gBCcRj6cG1HLD4hWQOCwxhpigALKDKdDzIridSuLBiKTqqpe
rT6uNzxZIpApSWEIrCmgKkVAf2/Ote+A0Bs+QhASRTKvxxVbluGONSlE0U5WQ/J8NrSIJ4sbge7D
wCSIEx01eONWoe3OUQHPoRqUpC1Z+3ZRqYSQKl98BVFUTQUsFOg0ep/MBtaygGrOelyEMokn0c5A
0HbxGup5H+MR1tdSn84uTeadphGk1NDOMzqOeEL2bOaTzVTUPcjXg1y6fjt+fMKgU+hkgAKN2bgw
9VzNpdbyGGp7HxeBw6Q5lME9bBoHg10hxjf5ZMcqXMdZdm/CaiIUb7q5AKV5kjvNJH9NqIddYxDU
OZZk6i+LGFu7Lbq6gKp+Im6Ler4IpoXaQtaa5RJnKSSQTTBLcvoQpc2TGR0AO6Yq6Ue7SUHZ/IBd
TW6WssapKgVP2aaw7dqcQtrUfo/2Ds4+EJyBq4AQCn61BWdZhuFgxpfeQmZ13VHcEqWDhpi+hJri
DcwR/JRIiwTluK8ujRgAgm87iUPnizMOL94gDv0TCCcOowkyQX5YiAnq3Y0E/14mIC1vHGS319/u
55BcMbzYm0G8xODcQAbHIg+8IZSiKklAPVRtKswZxRDmg/HeV32b1r8ZSz3i77i/e3f+Ja3AWQaQ
0DB0LOCXV8AZj8crCkpuOkbjvEppwl9VEts7g6jvjysjmVWk5ZAqNyucYzorVux+i2CGH7496b8w
joSjNhm855/C+Rk4KHBwoGUCK5ptDQXZtdLyal6KqduUM72Tiwej/nZff9lA0BeDNRYMwwENOH79
eLrVULapT/mq5tXVbxkrdK/SqoELcnSd4l7M7x9OPPzv+80yCBFSONEqyMcQ5wuOWeVCktZmUA6b
xHztFkiOQMDjN5hgOGpC2fLelgvsrG/3CgZ5AC9BJIVTSnDuj0LImNJDeCvXZqHAE4QksblCKITT
JUXeqXpp2m5LUpe917yePzDt8HuWxLHJiRHhNlRUx20ilv49ccaT7f+wd269ceNot/5FGkgiKVE3
34WkOtvlQ3xKbggnTnQmJZEiJf36vZROd8/0oAd7bjawgQ9oBO3EriqXKPJ913rWW0BI2KWBsbfk
vUjah7iz5LmXcXeTzBAd0woExEsCj/i9q0Lf5Epwju4XohtOQLtAX6yq3uVhYS3mxvCNpKmS+bxx
2SoPXbK8E2b1kHm1N9Q32DTh/AyR+uqM8IbDGoTzCciE5PdzEOMUWaqxqN5UwjtjspIOPCFp5MUd
OcQ/294J57WX9fC3OvgtXSxOBlLV9D0JDXYHLfjan51aaQyXS1rvCA4Gm2lJazOl4+RVCg7y1r4n
Y4+/lz81H4+g3L/t0ILze2oXPELR9pW8+kaJxyYuArirqzN+d54iUfOd5qYH1DN1HVrRUHd4TFmq
EOdZst4XmqygPTgFQ7L2eKYWtt/tYMeO76uVYn+RrvbuNGz7T/NPfaYsxjVtYaV+1EZuwleV+Hea
dQa/COgZSMELzu6k5vOBNS0dMiKB2wTS/mhbwiRgEVvgPF64rzMdYx+60ayGkMwaavJ+7Cd6VL1c
IDx6TLxWpZTxfumm5DivBXnTfeVeGMeBn3MvYv3ZU4Rd5FjQIlvKmlc7mXB9GOttaRtAcke4yDzK
KiVwMi01NTTjs7PjRTcrmLHesctvWzWDaDfixhBec/ObVlPTSurPfem2S5VwHNV9UaFM+u37YdDw
4uJXyMLcVGbk9CaGkvg2M0XymEdzfzTLmkR502rvswfb5ImCfoGoQ32xfgGt0lxk4KkOwqQ3QMxG
9XlgS8L2bkmc2bfJLLrMX6dJ3NYSuvB+7IwedoAzuu62cnqxWTtjlknOwN14GWhALObfqJR1XPCS
pTRFf4g6DiG5XXCiQZXuSz8dcY90MMa2i1uPFVmzPhpVclHLPB/+853/7/c9UGAfYTjwgRFCP39t
TYDJJWauh7RIIH6k0BEb70GZfpVffz7RL6Lz/rej4jc88ZvqUbcU5a+JWH98+T9PqsN/P8c1/fmX
20CtP7+6/X0S11+/a3uiP74Nz/PriTdg81+++Dd29G/o0N9mdv3NP/4LOvovwPI/o6MwO/B2/TGQ
69/Y0X+ehvEnP/rbT/0CSCOMHkAzgzwii7DdU9QpvwGkAfsHIdtsrhhmC+gW7Me/86NbCiXBsBu0
kwzH8QZg/s6PJv/gWyeWBD76fQyZSv4bfhSDJ/5yKCBBicY9QUcdc+Ri/trioVTidLIw1ia4KlkM
T/LO96b2EfL3fKx8ApeWJCZLipbjprb+kcLjPEABcbmog/FT7aTe1/M8nGOBKtiEkT6OojVnbDrk
JDzyinNAnpt+qbK6hzmr4/VdItW8benhaxtPVZ54CtAYj45xxV5g/8IInLxp50zT7CNTFRftWthi
XV/t2zlUGbDJcDfUOK41/IQTXLGvfK6St8HF3S2D+b+P0LDmY6/ivaCDOHSDnHdCjm8+HSxYD25P
eh75oTN+fBTTaEEsLOZuMTTauWFy+3UBB1RqyAyurWUq+UB3vNMWFks77H3PC7KuhtDdjLY8VGM7
X3raAZLQdX2KJ86vMDx0GqgKG4tvZqhd9gq3QRx90H86nybPvsqRcTRftfDOrKJ3fC38k2CG5vXA
II3OgMYyeEvN4ziFnKQ+frHbeIzWJWN+rF6XNtKZK+NTgu3fiPENHmWpe9h78r6I6FmP9BIN9pNf
GQjSRJ/DVcC0HdgOiv/jsqqTrGOZVWHwIsh6sMMKsAP+n3PeUzeRKF8E/OmwtiB8GAcaGDTnurNv
oafDTMkK8BA41DSixZAqVXFYgO4QAUoBihrl6EZYBs9afeXavYHs/OAGSwbSvHfosTwOtBLubirL
7WxN6L5ZLHuMxMTzpVlfDRcXAtZxGcmy4zMN4TmwR03aJ25jLKHZkSEXZQNCbuLHoe838lAe9NhN
l6gKQyj08mOtq+PS+tG5SyRR+eATe0LLXYMQZkUODypOiwbMFFtY6lc6o2H7BJbuVsC3TweDa98U
4hZwx9ZvsfsaIM7CDb9oRs/T3EY71cpvXMkDTYoqg0/8EdrxFC7TEWf8pVrId754n8lKz8JO17kK
28uimjHjmEi42fwHT6/vcNhAAgytRLFQ3BZ1eKtienZ9Y9LWydyvrYdyTT36Mck59WBeO5xeUTh+
RUzLz4rAO/Am+uxq+Z6U7ZfGDDeqTF64cO+ssvS2buEw6aa7USq+dmHTpZVJAtAywavvV985728C
tOoyado9L7qhBKrEgVEuQ3VTDOURNLU9igUe7MSXZUf7kBz8ui8gdlRxgYUd8Y6lxmg8MNZv1BRd
At5QrBcJu/dEAO0A44vbrIqj+8Ul7jA1M3po31th7ZZAjEebCThUKNhoeF9JDvCTgspIizVuc0fn
984rdArm+YPzpd0tHoxdMXefobQPWYM2Jltw9J2AdpFsoeJ5ICFNg742KuUL3tyyiR38ldiwH8QH
Mzwy6h/AdycPTVcGWTNBQE8NZJ007otjR6M4jVubAhJ0WbN2Mtdio1RC7EVDBU91YGBxwWrkLhhC
6FKky+cIcogPL5nYGzBngM6UZbvI1QorDBvO4mx7GQJX5cvgihOq3mfUwMWOWgp+0ZN1OrTBK1rV
6FW37GaaJljVZZf248hOwN7D1AXiczXQ7yRan+Z2mPfjwHNh0OU3a8pFdT+0ek2Zwe+nNs+vjyua
9qH3pJrodWXFga/1nW74Ff7SzhfTnrsoA2Z1O8rkc1jEaJ9FjZpsKb7yePjcotrema5/aVaP7zw7
9bkR4gtJ5Bdh6cUSbLiBR3MbrHD9Ezantm3DHe068B3VMFT5Oqkyb50o94w27R1wufBQWOOlnQ4r
SEMjeeMlvaXdsJcEbHIC++RmgRKWr0kDcKof0V+rBs3u1KjHpFqmTBfrem3mAfZ+KDTNCpR0V2NQ
RM6Y74h3oUhyiwaq6+oJOxkLUFeOeTCJaWf1fSyH6qy6DkBNtcSp7pL+aVH6qw+228xzeAunEg7i
wl56ryqAR3t251j7gLraZRxNAKqn2Z1EX3wsiYp2MJKihwDyWWYD512iqP1ce8oeC10B3oC4COrI
+wwiT+3tGN0QWqKsJavIdexulwJtTDIsj9jqH+cYN4R2+lPJiihbBHsCRXu31A60gNZQGWR3CA17
ggp5LietD7aIomxs/emA6uJiqAfeIOmPnlxeS0/5d7yLHseNg1lrGKfcDI+TnlVeCXuNh8bPGoEV
OnnkS981fS6WsT3hamYaLetzDdnlGMcgZFtbVbtF0DkFGwGeMineV76QvF0gaZreticGgArdGnlb
YeVm9Qod1C79gXUIeuip+IiWHjwidKgU8sGN1F6Z8la/NQFAvoXg7Fj1LHJukiU1XL2upfvil6CY
AjXPOfD5/Sqj6eSwC3kxu0Xz9lAF/Dhjdx4dVEI7Nm1KhAwyxaPvlVWIgUzypYj4sx3Zw9ou9R1h
IJerejxptYBQQCbhauLmEREOALgBbmTG7NXz5uFTVRXg7Qr/BzIdzwwM8YMmyW3QVB+M4Eyj1ra4
FGuXS7l8G2rIIUMctZkO6ZGXJLNkOAyL/bQORXmsW7y8wYe97Ym5vgNGCfgx7L/aAl1J4lUkbboe
m1Tcjxc4St9KuQ4n7U9J1sZAMpu4d5kX9SpjtCwz5BLA4GxnjAwajJpd2JNJ0CNONS/SOMK7Wore
5q4L912xHQ5R3O3ZED1q8J7oSAD7q1A4wFXzATx5PhTUHdCOqFSCB8+ogtoc8QUCwKpuSuFX9xFf
+XkuCqwSQdBnhks97BtXteco1vuSdcUdqEHwJqZYsTpciyyHb57qUb3Osv1Go237Lhhc+Y0nCpND
2NmDT9zBDLhkxRymXhg+iiq8IX79rqz/uibBBszp3CX0dWhNkYdqfJFVhBvRPM0N++JhuO9ZDrRC
K9yf6kp+dVBqLXzPdGqXLKhMn2MQ7pNePwXDBTa4PKAkuCUcBNAwPLeuTXJTeRrw5iwunW3nHaFV
m/Yrvitqify0zuh/ZeWe6VCPuCHrjwpa1262DYC9RB5Fr9/qKfkQCzawLnwGgbeCVa3JrrXYEJD0
SdJZ4+YYWRNd5qYDb2M7k6Lg1VkcixdsqBFJVyxe0MnUPQPBe5qmFjtFIuL7aa5c7stE76jHTpUp
PgJ0q+gn+FUi74VdBI+/shLkhbcxxw00z1rLb4mL7wslAPdN3qUyUYuGG2Wnm8q7/7fd3T83d/9z
+K62cUX6/4MWEF3Rf+oA/zJAecvl/fyJX90f/QdkhjhMeBBGIdq5P5o/DJwNgOnCBgenhg4PbeHv
3V+IFi/xt3kQZJuoEuP5f3V/FKOIYGXjbyGyxjzBYMff29t/ac+RlPz19T+nByP/3+TWCANC0AIy
ThBh8P/qWjrocsqLDU2FocOpidTjWscXaroTDC56j6oBbkGnyQHggctVPM6n2EiaWtWAketgkzwt
3gRlYaP7B1mYI3Tq6TAVUQGqBBwzErHTYegMz1qrv5aka1IVRTpdVgLmsVZIBUFw3vFgpLsmqYeD
40WScjYO+eTUZ61Q7vMVGRbezv4uDpF/6ppbvC6wLJ5/gFAtcnSOVzHNp3rFj04j7tvK9VcAWodV
6uqk4Wnt17hbz2bUcRap8DGIRnmIC+af4h71mxdrRL8aZJGQPaxzTz10a3AC1eWyuZgRQVlRFFaN
Z7Jq3f7ozW03JOlIo5yAScTpBNTyddCyOXjdiMoXkTZh97Znj0L0qC7xFmYTC+6DzkvDGQdNPegR
VYK2B8+UBtaMF+Tcb59K2G+nmdPvPun3/lyiUJ2fZw6fJfRska59J7OiE0Vulf/F2LVMXb2dYuH0
KYH7nwHCLXZFZx8MGXnGlCjvfc2AKIhos2yXB4T91L6cQT/yHhyY4Au7VbZEpVdOQ0577E2I7Xws
NPoy1smtbRvJAYOycYYXabqLsM26W5rqiRGEPQNq/J2ZmjbXc/dpWnWTC7tc5LyotPKDNZWdI2lV
UqS8VM/vrKyGu0IMhUwNQUQJcv9n1ELryYmxyRrfBYehXD+0LJKbiHnfnV2+ExyLi2J+ynWIdRPb
+7I34MQRwD1Iq2qgrKE5lK3/Gs5hc2Zj92NVDFjt7Co06Z7aSVY/9ZzfwL/9VrLqR4iQCAvlm4kM
qPvqGC3sHCYIFc4+u7bMv7Skuo52uZ/coFMTzX7mj+UObmM2z+IDV9PLvISXO7Tu5AXYirfjMj73
uFnwKlkzHAKL6BEyeeZ7xRb7CI6eX3tVr3tM5aGQ/uorOmnUtsHiHRq3MSdD4t1LE+EKOq1PANGG
dGkv/tJ2SBrpjNTv2ks5rc4FKb+0JTDg3nJ9sh07RqO9jj2/Wj6gFVHRexsydwWpFR9m4NAg6OWK
8rXpIh6kS9BcY0R7mgm3Q09ugmlNHVNIZk3RGKXBMgR3ZaTLFpnF8Axb8iso3vK4QBD5hkKB34RW
Ooi+Y3svEDcb0pX2RYFLBzzd1RVKbPw62YiL+5Iw773xGv/YTeBfq4jWe776wwGKw5D31tvBJfZB
FkCchjMLUK4m08mvmx8mtOWlZ+suwhI6SmafdAk1mUJE8FE83g2KIAUUjniLqPxc18N4gOEHuvzc
0eXor97ndUZPt6z+fBgjPl9Hrde9IAOCgZNWeUeibzMsyxDZJKMfDSCKHbIz5TX0BYyDOfEO7WJv
txNUSv6gMQkjVQS9S19CpadrqfboWMP7gqCGKng/5HDGTMYN6v2tKVdBnaQOL0ONash9gsgfbjOX
U10koF1RojVyjrCjqTr1C1Simz7A4SlekxJ26+IhIImPEJgya8sJ+wV+FBjmj5oUJrfEyb2lpc2A
nb+JxIEPRPkB/h+4y0g670ADjjvcL++TAKVCS1756Pw8tgQx2+TW56h5pr6FsW0HdzU0bo795BAw
AYB8FDZ4rXxuclex/Vr529ZXtAegR48+3NYdmIhPkNdReAhU7i5AvmGeSL3Xc4O0UTgMeTKr7yWU
aNhYej7Zwo/ApjmTdzWK6JIQ4Oy1uvj9uOwHT3xGrLLegcYBLNSsH3x1z+HC2qzQ0L50EBe5SMYY
BTYSZM7HKwdimiWlVOfBIw+U9ThNaDIdBEWBiubfz/QQhHuhSJF1S/3YUGfuAACrbKJ+8yBZAj6q
Z0/c0MuAwjR1lTi3hVqysrpz/FDCnNqDIbiAUv4+CzRxHZcXGPIKZZv/A9kS8+oNnGRu6N13NcLX
EUadCxnLr4HgQd4iyaQyOLX0efQcOS0uLDKYHq3ODLcBMs0A1tO47vnBNARLKJHfZMmi18hDYhJu
PBKkI8rgWa3yGHjRZx9NLliU+knGIbvEM9IlJUrTQ79A0oIWCg9nhTgYjn2Ut4wgrtnbo2m5Oyx0
RnBiGs79UNx3oKPPIyKVE+vDXeu5+5IhiL1wt+Tl4uIjiAFogZgmneOt13vYXVMGb2MEipk23HLA
zcVBq3H41NG5zZcSx1qX1OttEcznxkXNXtSyPtKwQ7Ap6csHtDr8pPFJCJAoyrvIC+ZjgwVyRLwF
oZhx5Zefq7BqxltEwPQxqtBnB9HQPc5N9JaQwaUMDixWmg2B/c7P4WR2IkTX+GuF8Oo0NclyXUT3
0lT0ES8O2PYUPsIjL3OAHdd5hdlh5gpQMkXLoPsEgazuVTcOiGkwwHRkXvyGl2KxOdPmJWhGDxyI
2IfcJ7mm4j1JcEwLRQG4CQSefPhteZSs/p0zDgiILtTTVDLv7CuO2Fnsxpx0SEuGxfroktFCtjE8
hcTdwcOvTRpPjbkJCv9Lmcx27/MN/l9aIGPUfV00FpnB2ftYWpzaNS3jvFGAiqgtXkuJZKZPUUlA
E/ky8ch7BCs13RXOy0uGYOmsgqyosRqmYuyBMbrMjN2XOu47lFstNLCme+oE7oPAn6dDBVB6N7jm
ITYOUdWuQDnZyZtVVndFXWRrybHFC+/FzticgEsCe6qLYK/mJTzUonlhusRKHkuZWmYhdTZBtKfW
TXuk7ecbF87DEXYHOfPR9/eil8O53kiVVVvcr5OGoAgAP1/LhF95pcZ9kfhNykBV7JaOtli04r0D
OXXQA6SxdUKUsEUw414N1suJS6BKdjiIHODtYgaKG1FIPC0J39oFmQU0dU+mmRiygLhPlkZ9tn6z
buLTfPWGhhy8Gg/Y++xLVaoBowC2kJtEEWZ8F52xnalc4fMJEFBooBCF5uucaBy3/9tL/f3n2fxp
jGEWCjqgv7fT/hxi/tef+dVOxf8IfTAbHBmDII7AMvzRT2HiEdhXzFQJ0WZhxNuf7ZS/TcoF0hSg
bQImvU0r+d1Mw6TQgAKy8dFtAbUBSPlftFPARv5ipoGwAF1BwTURECXsr04r+gQCAwxzUczMym+e
AHXgj4vISKsAnCK08NWuiMp30yofR16HuPU8ZI8tqRCmqb8hOwELei0mZJ3EcIqLUlxp4cjrQGX3
SM0wnn2kHJ+qrf9xcwL7pgzrKS+DUO6jxkFtqZs4+DoGbsCch+qix2K5jRHORRBjG8ewD8nEr6Tl
Yx4hRv2G7GX76iwO4T3tiBLZQqYakk7s2NnzeP1RsN7dtD0LbaoQx74PPY/eGunBelN1Fd+MMY4n
F0n/fZ6G4tgDAUMEPiRXxEmS7xh2YA9IswbIuOBfV3R1B0V9u0NiB+n7GMMGknVhdwijRjn8FT8v
+RZuayKDmRm0Jw9JF9AdzqB3RrX/UJUJjJ54tIj/9CCmDnVZMrlrEUnN60V4SRqsrv2OfJu5k2wm
R8SF/f0ihdtxAkqlRPp1mQu4/7ZDD0s6bBJV0R8XZGXzrUrNew6DPNrSaCYK3xq73mLlfHFraHfw
fh6lJG+u480x7kWfawR7r7FqI+yYyxVZBrOzpj2TeLzBk1g0BQvcxTbANBve2RfFTZgGfhvsVFM+
+Yi3YexGT+6GJbRot4v4Zq2sPZWxhkgcAOqf5+k6yfHLAg80V7NZ4VDUK/IgcbCvHDDUFnmC59Bx
9RzUMcIfSQvjEHAEuZt9PJJycLyKFVej0l6wHzH9fm+FsxCXCDlO7RTJrI1YksM6oKv48EVbf18H
nFvtzP0HDXriVHBBUfwACHovJkZvcYgUx7kcMV4o6ckxaOr6EqDAeRm9gLyWsDjz2bRzl9aORd/r
uaIJsr5WnWGXkuPgqwTPUNDrGvviUjNjoMC2eBw1V08D3uJcSbtAVl2BUGJkAyrMPdRdxO4Flg0Y
ZXKFx1cc4VigIS2iXEi1ZqpC1Y0K05zUEO8Q+qkvvqrZPfVM8KmhT6ix8UQx7Otdg+f85PxQltAn
2tUg4oZTPOOJYQAwnA/4PzApoiVROs2iSau5R0YpPCPWgapHqD3sgEszTt/gdO1KD4phI2GDTc6+
K3/ZRQT0nCTVY2KbA53K25KoJusr+sVvo8PkORjKmPeNb6mfVsuDe9zT7N5OGKqA9CNFb2SvbjOM
w806XhTKHeR/cUwOMZqXzWIeUNtdEGgoD3IzoIPNikZ0aNhrKpFd3IxqV6K/rjbz2t9s7CKUDuzO
Eu2KACZ3Bw8kn6yOj+NmgVe+b0/rZouHkXqb+hJjWQZks+1Uxnu22eh0M9Qrf+5uwbDyt8Ubv3JV
AsPZDHhSwvdhGE2TTRHuaT6hSGebZY98YbOfLJsgNMDQlzR8gSl2FJvV322mfwf3X/3kALia35sN
DfC7qcowP0rCqw5ema7IiagEeeMNKog2vIBwNaDcBHLgbfDBsmEIrAeQUCNZCbZXIKy74QoDrKfD
tCEMWAjtI9+wBkAA2DWH+m7a9NF6U0oFJFMQ2vUew5IwiwdK/KaqWu4wl2FTWt2muWI0V7HXqk6u
GI/0NNT1B4FA67c1bvdNszWbeos8MWbuQNClqIGe/U3jnX7KvRzCr7YIeSOcihu+rWsQcDG7LJtS
XFA8frepx4hjhbt4U5Rl+IzpKOgRITV7kJxlG8rjAhG6qiC2gCH/oIC/0piZ52VTrCFWy08BUo23
mBbQwLaBsg3nUVzKLQkGbLJ6lZFKDnSOxI4yAwFeCuAW1pq01rAJJxeZHIH+09zWYw6k9pG0Ac1J
GQY7Hkkk2ZMhVM/1WJfY7Q4srrxUes2LlxRwFlox3hUmPrSGYw7FHGVyMd2OtOHnaY6T747DVI3L
EU3kGoEp42jMG6rYE5Tu7igFQkm9JCJjOpxOJBw8WNr4EDlQCGOMbOY03VYh1RfZI76WCjotR1LM
nsswi2m8a63nPbcFsycWlP155j3mPklnX+KOKjRgMGTSETHK15onADoTFX9GY+ddujUEX172y6H3
CkiLfeGnsyy+eLbxbpdtX3MNnn5RpDxiYAR/hEDY7bbyIWvD4EmHxY8EaPs7pk116IK5fgUQVHwl
2Ah/kvJblHRicZMGVRllfc3tMfAxSmjgDdjqArOa5KR85MhDDuhTYeNfFN6lIkSMdZNDxr6EeVk7
eJnOkRy9JrbrQRebtoGpMzppmiOK/TF1cQEGIFrZTWTGCAW6586JUwdk1uLbBCjjbl3W9qYDTnCd
BaCQKoK95ktkD3AHP+D1tDtsrHDVW8xwiUW/7mWHjXYZJntqF/yfXitslQPFnjtRL8CldN2zrjCu
QMWOHiYMmdjQHRQhSdxERz9a1msbCYMsJhidAE6rZX23DzHophxKkzdjc/HiNb4oFsMVndYRA8d8
G+wnkGt7GiZNukp6QuNANuZIHpregUBxCwRAzOF7wU6JBSktq9EZYvG6JvHexiasUwDY135Eaa9b
bETezN4rCvJnbD8zFyGiDLT0XAD/yEoXkDsSBSYvipamiJEHSL7zct/yCFxQ4REs+Fk8YsKdwFQG
ucZPUBcJXBj8WpiG5u6RI2B7ipFYOZBXkfdbtO5/+4P/m/5gi5Khcv/7BuE/TPvdnJdfP/+rWcAH
xnGMKNwg6whA+Z+9gv8PEm8zHQP8GcRbCOh36+XvBzdSNBgxPBLkzgKfsA2j/G96BfqXIJsfgJoC
2od0Ffs5DHLrJf6JAtfjLMkQ9FFqJ34TjJIfhBrmrPTK8kKMeyhj1h1JNDRPYHE0TnuM22h48+qB
5YHPvcc+9TqyBUo68sNYg3V3XaImuEu0Yo9j0ANmwudUPY5yfXe8YUd4D7nhmr+opR2uAfBX2DSt
vQP7vjysg7MPSTV+E3UTHK2C4okJaZmtfZVVS6XzhrcmhXwLuT/46BWpjsqpByJqBAKGaHguKsZO
qsXgj9D5GcqgDs3A+iDLa9ezcr8w7KnrUWOL3HkuiXZCzV9qi/FboJT2pMB0pMHhuC+bCGe+6V6i
AhIeVQuSFRNhOwh8KHMGTKVDLmMHbGzNIT7fmraacVL79xX03ExFBKLMSr61XqLQpVDsTEIeTCAx
/Qvl0aETuMuBoxRfK82+9VXIPhUVsQj017DTA4lhYG5ILsS34bkWvgBF0j5WZESHNi7PePG7xHrL
txXIBHLqMbiWYJUsDyo4+hHK+wyaiLhiV2+PbTTJY7glorBX5EGi7mCTHDzMWEJ4utFv/YLGDzu8
vTiKPQ8Hv9oN/uouIxnUTaRbkhZubi4OEhXQhxiTBkSwl/govj2VKEVcKLpz3MsnHG/XofbtRSzR
cJ0ZaVKjGfm8tKCPXIC0RyZZSRAB9usDqzActBYx5jn6mHEG6dwdRjqoXEuE/AhU6VNQxJ+qoCfX
AuTYlqJvz+gzMQRgXfxnv5kVRMjeAmS33QPCQTcFZZj+UYO58tCb4+/bICVt/AM6H4JRWPp7vx5M
DM25DG59fGTsJ0QWMxfVPDczBk0UWkQ/HI7lXdFAwKtL/yuUmggztSK3IxPbKrXwkxaXIPLqW7xX
fW4rBZ4+QZvdM+Uu+Fij/ray8bMXiAFVV7zuq8afWMabfk2LQCXnzvSAFjHFRuYlagrMEylAEZbo
sQL32nsG/dWy2ggfD2yxBuOiO4YTNPwy5NuaAKV7tiTcBDwNVXINuiu8OnWKAgCpooGmLScUrlXL
cKUjg0F142humjj5Fg4YE6kSFVzgOkLrr0A8jrsC42ny0jZPtfWTIAs6CKplSxpMH1rt2S66v4oS
qqcEYZA3yYqBgwALi3Ju7zu9oRVepL6g8QJ0KMCqVr1YPqK2RgFkGIYjaL3zTf1RopM/mG6c0gn6
3HOfNJdGY0IdNSsAuiAwpzBB2b4JkyesNPTxtl7ehOSwuQBdieznDDQkBAFRYBvFMDEMQht0Y06Y
4JOAwsCAUL0OGpX8NhJNhAyDeTADon301Tzufg5GMyz2s//D3pksSW5kS/aLQDEY5q3DZ495zthA
IpMZmEcDYAC+/h1kVT0yST52U3rVLb2okqwiMyLcwwHY1at61MJ0woJ4paNF4PH2ZZ6V12M0LZ+/
w6SVcYmcmCbTlwpSUfg7VJqeGqSPaELa/AmXNg2D3LrVZJx/Y6aVusoITWZRcf4BTiP5H901sn0W
v4HTinhw+SCTP8HPU9RnV9vzZ+uN7a8xZNjbfvLYagkni74KN2ru/sxW4/41nd08mdSmcf8RWw0W
6URwxRV30MDMm+EHZC1jP3HbK5m4m9+T1tLALeZNWXTq+AO3lsSE89NGpsckbetdkwuE49Gb04dE
tcVZjFGlN5ZIo1ttxfBGkpXJOC61e+JX2nIqqvOjKZMOmRjb3P8OkE14lQB/W3th0mYFeyw2diuU
rY3liZ29fzW0ZfT993C2mZWcJlEo8PfE/VlWkKwgGOQfEdFDQF8FzoEhTYS9q/Q7ME3kkIzFKxah
URx+oNqyPN1qyfipGo99gwGzFWPff5htMH0k3wHNiADsT+C2KOcGCt2tJwYdwJ+A0yqry18i3Ljz
ejtfRMnOK3rPX/E76NPLrL6YaWG+eM6Uh0CVNmWdRhtkKzu0vZi1XN439imzZfxi1k7Y1nZ6Jbqh
+eDewk2hZvkOABgBPje8bcURm1lrfvDg5y2IE4XOH2yRut+dnCwzjxqeiKb/lKqRPQj8utDNs/uk
GK8zWG92Lsab2Sjm3WgPNoo5RELUC1OFk4WrupwYa5xhZnPTDd39JGdzK4YUkIwnkvcst/29coMk
HBMSN2KCopP6DKxFM+GwLFhoTAgCL7FXFXeQ8D4Mc45u28kxH4XPqOx1xMT44Fjtnsw1c7aBl41X
xxMNA3GM7TRrCK7MmCCQNfsCXBDYyK6G9kwgONSEW/a1OY+Xapm+2rMeNszXhK+MZjenzP7rPRW3
N4bn1Fx2uuEpa3ZF9RWPHBqcCmzWxe31uJCGLlcS3dAhvsh52osOfkwuCWLbjo52JUCHEH6WBkrq
s6RNyuM4j8MV68lq0wz1pczz94hEm9kn70u+zgdABs056V7sIZD39uw+lIFbf0tE7zBZ9kZY9nFx
PXjYvBcXqLMxxNds/MpH/LPpuY3rAXmxDY5K+WJjzd0Nph617oqIYAcfWc1Q1iyswUuHzCIMtjen
azLYfuKjWLjDm+1SECWaG9Z1SbpEjwYq5H2Wl0yvmSFuS89SRxY6/j4xsYI3Ls+aJfIPRReosCnk
u8J4dk9eb4J3YIyvar6KMJV/zIHdbRfAFaFdTPZ56dnVmtkdRjy5E6qx6v+/uvjXruEv+31+W0Nw
OzL/dnfxx9LiP/3V/55KPAdDWLC29zGAeAwG/8oDBb+woWBOceCqA1wgjvPbXOKsgSDbFyhusFN+
uMX+YwmzqOLAwsX+Qjr/ygr9g7mEoO8fdhimTUWXQ0URX4x0tYcv7ae5JOA6XrTPaJ3p5YRBTYQA
G78sCRLIDPH6FAXZ4xggPHQGlxVeBzznYphDH7vRgZ14izYVpKekWJ4LS902Upm4ssZHo+SLxiYT
gFhagqCV1DwFUtkcvYBnCmLcGO2txOgefD027BfBTkADOAV+98Gu8D1arKDczoW5wHFdpmswUXeR
n0K+WIw5R/cICnJKfWRv2kat6rnZf1MQWk4VJ1mMOQWlNkQhsHRmAa4USGHx3g0mBYUMHwHStYH7
NQWNgIV/s5SKBHn5hSX9hFqzNBDf4nxjOCoPXT+9trskR0XFk2XiZ+Bw/tnmmCFccIjEHVA9SqBp
tob4UEw4dBqxwcLybJq6OAlLRLdTA4bcASKwS1vuWmVuf1fN9yFR/VVg1cM+H9txwxgQX5rqI8Ya
fcmdaj7nWaGv44VTuIArtgugYu2S4TRP1isnfbj7aX0WjX60nGY4px5L9CbN7V2EdLxbZCFPleW+
Za2LZZz4h3MoETZe4kTf1/XA7ULE7U2QsrpIDUOc4dZ5YU+sZ89pqeGn9aOwHuwO5nla5uRaMaJx
K2u/LhbeEL+KrdDQDg4NI1tpzdWS3RSVmR5lR/4D1oa+Wuxs2vSe4EBolBqCoRDVVpNzuzJmxzvW
5njgSKWvHANBfWO2TnGlvNRJtm4khnEjGQrRZiLCJrnqurPX9aLbwBGBjer4Mjm2dmbtTT+9G/oi
23rL9Ewv4es8XTcyn9+RKp+dIjUfwUkmL+mqKLaNSazDteEBJQJHg9t+JqAGttUynPvUx33vOhCL
V81H9by8Riz7yUKRahP9Gdi1/Tb0/ktXW9ZhbLA1Tf1YbVvYKNd0qiPNGeykXFCuPK97cbaJeexi
Ja+iasKdr2Z3nzuGxblOjka41CDFa/TBrWlGd70wWUdlmQbWpjp5O8HUvY7zErATmEJ57J1ewNNn
FbgDgOzftqKXR4hTOM4Y3odFlnz0rFp8zJ6X4pNW5k0+iuJAmYJ1GpOyPoOrOWnA9EfIhhPOmsW7
dqP52tAR5MjFds/Alpt9LLyS9PCkzReMRvAGTT+65xM4bGYUjgbD9DwBzDes+R4xctwiUFsb29d1
zerT7S5jjM8qHgr7Q0QmjnIcjAKZkLWQa6cAraKlAeQZpeythPGOUG60jMxAUrbTpLrzAgv5vYUo
enAtqW959jocFwc4fkXlnn5YqNj97rBXsdmYsYNYkWc++IUDItpYxgNe+mZX+eSAppTnf1K082eO
7vBUdb3F0cqp5G4EoIeBCpBOB7A0dBvSSJm1BK95C2tjdmF+MOcrvJy+d0EVtIpw6O3u2PaxgL9X
zFAuEvGQJDGP8zrdD0hPN5NXRytAs3qwStatc2Kcxl7rA5zNjc0iKGSPfLYy5x7xAeMHo2/rY6Rv
RmvcpJlk7qMkAAB6hmdFjBs1Le90EhwDd/K2w+xtGeyIi9F+IOEkRK53l00fpu/Na+WHdw9eRxH4
aMipzMtj5LAk86HEygkyzeD5l2lObzFzzZeFc+x5hXcfM7JaG132d0kArzCWg35n6QMkRTnO2e0J
CcSDIsEB9HEzjanhMn2n3yjn2ECGA2fcNssAZC8zNqbTzhW8m3nZTcVSXOQCxtbO6jtw3MFdLQMQ
z2bpvJJ5IVpp8gdZIyJw2L/Rq/0iYx1LOC6TB9Hh17BhXG+NTMtL53DjqCrVX2rbyY4zt9OjMkAl
gKusvNtURPM9a7T8oy9r9+jwGbwWQ66/TrDRw8UeEOvdxzh2nccIxvS2np3pIRdpB7g0FxeC+HYI
22lrlG22q1Xcn5g8lg9GDf+LLSccNn7QFRsYamEyDPu6Fi2/phT2FBmIrZdliABVbsxbvHzT3h/N
7oztrLlErgHqElAkf20pnmavma+B2otrm8/OuGnbZfzO/oiQihfw0HGykizOoI8VCOMzLjzsjbOt
n/yY8gi7t4xXA2In72gdBHu/WqzX0pzcIyAsRKlofkNiFXeEGNVVTZ7lEOSdSmg3Mb8yKFJ04Slw
PBgl1MUfIsnTKM5OjSesK1g7KDO8f9S0+G3LoGg6lzKzXTS6jPWg3d3zULsyRn5Xy0R+xXWHY1uW
aagA/RwdYkxYv/iVtmbb7LulqqlBwf4W4eQ0ydfSPxExuMSOgaWKEzwc6uGpXrHtum/NTcAv9lGN
xvBSIqpvjL7lmCF3MCzZnZHL3BUUTJyq2eKuhxfxbuCbbsBWrlZDTs/ZczZq4NtFZL9wfldsLnL+
+RI9mwRyD1ER6I84QMMBuy127AhgPHWdgStyhcJ2fSne2iyez5ag3UWPvrguKhlmZn7y0CvA7AGg
VqNz5XsLdk61aOST6iGuTQIopIVWD7YS+8WNpjOPC4YJ3BZBZ/s7sxLqBg5E9tzHUG8np8zvc4+t
cGUgqbY5xxWL/2q8jK+LYxSqUadxI8RHpw+6MPN0S3uN7Z/swUovTjK6x9lNd5zSpo0SrCZljake
tawJJfufE/R/OzSn6K4FG3+qYXVe93ql3UKHuB4rEkSSDDHrxTTfGgA3whx2wwZg+/3clYfMBsDs
dpCeo4IryuRDS99DcoiR3yhz6IlipWd/nC52DPU38aO9A6uJsco/tXFkUu2jwzhJ/G3MbIisGU10
SSgEzmowNouL989Qg7xmppGHQRXcLLi/7JMst/bj9GxwxCULGRjhNDp3SZJ/N5PxbfJzzCONpsXD
RG7SKK8rAGvYVVPAhyqGzaca5OF8egOxJ8MxdjqOMcuJpJE4SLWGo9z0AuO537hBTc8NZLYNJOYn
3hNgJY01HpZMoL80urti5ck1glIRdbg2R+ZcGjuiEmocl8+tnUcvK+d3UwFq2HZExEjjiBPjo6sJ
vRmoOtwpNoHs2KNX5JLJsj3LORpDHihPuCqNsDC4cDZu05Y3RWcMG8sa03ByCVSjxPpnCI8PDcDy
vVZN9tgmuPQXGFc7XRnmgQl1OEkWrFOmrDuPow7pYPTCyebMWM42xKumHp+a1v3e4W4gB81J1+kk
CU2BGo1Fv/H0JhKtwbZ6UcGLAN7erSM+G+uYdQOJMQsjBcpSLq9inbyyxy+2VUJkYXLsL1YeVZdW
tib7fhIgyJpkOeKhHl95jj/FFjUCTrOmfZXuDyBL4+fJre4MuaTnwijGm8K23yOlope5teITKfIg
9FgME0o2qmPW2HrX5/3KuNaBT9qhW0JGFGer2mB+6iKDtXjhA7Ovh7k+jHYcXINYt8LJrF59L/t0
l5jYhkjrg0G9DOxfEozS/0Lgov7azIo1bu/nofRsYhdJqqMtvTH3ET4J13HNXZE0V75Kx63XQENL
At4E7EBn0hG4YwIoAIkXesOAXuy9aDGQTuO8Sj6tdTdGwmNQ58gHS+wPb6Y39ew2TxKX/7Y1Aw7D
hj1s606uSTswv4TKcRhlSX3sVocsfHr1sWCc3/Slyk8EIvGWT194JeOZCgYWwuQJ0hVrVZ4TToNH
iqO+9Pmk0FKpyHF8DuYlUG32+eXFt7ro4q+xSFvwzJ2cFRHrcy+snak+y6nEZtvOb4bj16e8pA1k
cJ075KTxbvGH45yVTGIB0XPX7biJmt17nZUPZRNZD3ww6hzCpfbCueFYjAGuuzG5OjcxK+orIv8+
r2AgTJxJI9tNLGnixXmcuFC79LYiQAgSMr/rMI5uzSj7otgRhKWBP47Fc7spyheYDu+5nUxXYNH4
8sa8y4xgK7psfhLJ2O/MSJxhUEeHYPa/TQVx8NYcTiTnFizoa5zFVe61z4g2AN09clwzkV18zg0N
vLWIC3lg19EQGvlQZs+kZRAxL+IiCltRHeOyGt4TPdSYyD2aaerWtW6diolONn188gpj4EDedDtD
ZDZ9N34S3wnP+iz75VOAdfdd33s0Fns61i5MRqNnTwZsTRbVnU79eAvX+2EaHGpMZuNki7a7Hm0r
23j1PG7r0mhvygwfglXGr7BlxzOsXhTdDLT5Hp/5hXX618RlWql8ti9xjgpETJe/nT/JMogvc+k4
YdDqrg0TkMYnY+pwhHMzOsZ5ciVzv94m0Er3gIas96ys5XaQS3XBS5zsx6zlvdM4cYflweEWygaH
dHfduPNOTgzHFAAZ9NuYfXej8FtvusYsXkXV38RTuefmu+G8/hSokRWCULvFpTygtm7MkWBzk9LV
kVv4DqSbGkfMkcXWIep/aW3LGjZNHlO5pHu5FeVE9Iok67/AnP8ISnP9PxFnfsokPv2/ha5ht/K3
elX4UTYf1W/91j+Siz/+zr+FKucXghq0JNPJa8LgMOEK/Rtcg+TkBCaVlTZohVWR+k2oMn9xxCpv
uaDxCCqu2/x/C1VW8AtZQ/6CzdcE7Uas8R8IVX+C+q74PwrMEVMETTh4gX/WqWaRdDNZeqoP2/LZ
WjFmPgfEjej9p2As9lOMUDoq24T0676NeZ+x7ozulWZBiogBRTQuv9fCf+BVgjITT5FsOdd21KV4
3VvtJJ9zBPAQ/hkXYaFegYFbm6JPv/7OvfAXEcwfluCfmHu8DGzD1IJQcIzdjffr93JbbUwcdytu
ukXn51sKuOCYeRVIdY53A9V6ucOdlpK2nDHVItdgDdedrGJ2MsZ9VOafVsrycLlJB8DE5IJXryaP
zqThT56z7AOdYEi18y1B9fsxM/ZYq7+0Lk9Hp00GqBwJWxL6WPxIfaqlxHFm6cswYEurvPatBjlO
covmjsi+sp3q0/J6zle+jY0xcJ7MnD+wdwbLz1be9AyxV13wJOkxQCzFQ9gRIREFfUKmsh6Nipxp
0WacP2IIJCVb6LGy7/8X7+cqT/78fq50Rp/QLIFbF9Ddz+/nUDe2D6qebBeUmU0z3SCGP5oTPVHG
SnNb+svQ8VOPurpjjXBmmDtqT5KLMu99htWNXMANFeY9m71tiRlQVPpmMT5aWW3MaJNaDCPF8tqX
kjIdufNT+imz+EuBISgGdkz26jkobfxj05EAyCkaWe7TbflktAT5ka+2SzHuPMm83FTmqUirR8eP
PvAt3ukq/pUEzzEW9iHRxrleOI9lzRZkzYV2rH/KPuT6XAVtzwMJZss/wjMXjZU2rvAFKDelV7F0
6UfR1xM/+thVt3U0Xf397wXe2J9JU+TvQQ/6Dto2ILQ/XLCiducWZj5WCeXvjai9XywXbIretXN5
W6FIlsu4nI1uZO2pVo9hcOh8WCajSctZFrQ3i2lfD6uGNFTWl9aw73tOLaFDHZ4cWrzjMg8OgBm+
9nwGXaS6bTPRbbBi9L072ut8sCEk7lAdpnPNU38rgx4UUwsfIU6bNwUtZidzLjvH4zwcEbJ8krmJ
crlSDmBnW2G6kg9SytVykE/nIWvbfVmRLVxrpCga41uc05WfMDTt1WzbDUZvknD1SllQaQb0ojL0
wQLBYIFioKQSvcXm5+hWTkM/+A/wMqp9pLiSbWXtg3Ict5UNDLZfSQ8T1P4Vr/tUrxSIH8yhpWRy
CPj/Q7SHmgASgeXyB0FiXIIwXakSOXgJuXImciS4DSdoa6NXCgXM8K/FyqWIIW7eEsKBhLNSK8TK
r5h7PNIALQLAFj2AizQxipDOFcJEwC+aygb2Os3Fxl3JGBJEBsj1a+KjDLbElRUQDSq6TOx1c/vo
Atigoq/ZxCPn/AH4hlopHCUMp22eRS5OFvdBrKyOrPfuE+AdOGdeIMtyUAPrYa8HWb2SPtTK/Aim
Fs0zOpKRmKFOeRw6pcRVal/kCg2hz5QSpHkmIlW/5nECYnNFjFjdU9dSPUTe59cAAgnrzGQDtubK
57hBcyWeipnGkRRSKJqph6adFDuM+iS5IufNXcCcDA3Ak3JFn4gVgkK9zIc70UzEzpRV8YpKQRjI
2JsG7tG3Mv9ZTDAszKUANdk0UFJoDFmxK/4KYGmz4WZckSwBbBaRAWlRK65FZfZDugJcCCS+aogu
OC6jDaRqbkjAXnTMqJCuABgNbBEk/QUQbHmw5pFYNKbfShu3buE/+V1AuU5cfZlXsEzeOg8IdA9z
XnaH3tPXIhuirb3iaDRcGlvUNWfn5L1dkTW6INGarxibuakphgVsw8DQhTLW7v20Ym9onviV9Jo+
BSsSxyVbjqJR3KvcII7ACgBOGJ0/K0pHrVAdMDzgjtXXbsXtUN3B1SB4yw2TXQY7igAWmdrS4ofi
vlJ7MqPc+FMZbAMbz7ij7e6isY/cIHBRqqCwETBjB8uNo4nTlEipD1RcZM+1MeCuWblB8DGAjKH+
ncvRSL/xtnjfMImH7VxfugqiSrFIe9tOpE5J9PIhqAP8vyWqaQvOPIzjhD1W3M6nOPe/cRDmAIDN
i/xZ07/IEv6yPafiWC9dcyNo2jzGUXBDjILMQbNZ99aQlLk9Ley52zTXjIRtf8YsRgGfQTCy7KyX
QQmP47iND0xF+8mcPrvIhN1GbE+SuzsMrBdCOczMjA1PIzP9GmsRbcvKpK6yOSmMLEQ3wCuwmbte
k9snO3MfamzuG8EI8FiD9yQqHZ2gSbJKVqratasmEmFAivKiPeSJVRxxwHdhUL/4HdU7icFPatoP
Mz0HnAgCwny6oVKyY6HhWnDsahHna7bP+BILaD6uTWCFeUNzYcpi59bZQ7sSvFbLGSUUFaV/crlT
EVlVSHnrw7DydyRNFbA59bWmcZA5sPG4XxXXMz1Iu5Lp4qjZ1W1tM+/DXlBWOGUNewOynPDSMKIV
kUNiwP0eFwVUIpxeh5r8O9kC+Ggo4O6e6JR5ILKC/j1UFSsbGsDyIX8q/NrinDE+T9MgNl3vWtfK
JBTUMnF49VFKFi/M/E072RvlLHrntAgClCi2+LUYImdr/vQBAlz8mAiGdEaKHW07xeXn1A8SZAHA
05GKYaOA7CZtoqD8RG7MWmWmc4cjnDJOPxh5M2j7/ezx/jUutxFa8qqdYTRXE/TPTcD6kauCCZOq
53QnbHBfuhDA/Ihi0ptrAY736m0hl/yUxg6kMwHTwMS54Pase9KBQGbrD3AYZAM6weu+5tgnbua+
WmNHxqZ1h/QqUkXIjPsreLrntuiufUtpPONMXEqU8iZ3FvhjjpueuNyWUBlr/LomqcFUvtq9EW00
v/M0BvKKZa0LtUOu0qau+CCNft5jCTxqM75VdmPuWifbYojj9zKD+MLsn8Q8Kbh3AcMXJ3Ip6UV7
s372S25WQ490HMdg8eLaWR6qhkYURsQt1ppz5ArFpwSpnZEePrllkXgtd0BE0suPREcFCynsWpYt
mYqJlpoeYZU1vuNU+uhXnEnxApbQdrt7toB8mIuZYJpiRWvQ3rws80s5RA2ASnvHnefKj+U3iAJZ
2Ds4AEtiDXQqmt2VObo3iefdScnIgYL/sCg3o5ZrJG6OLQRgu/Uig2WvLd7PXDm7dNVzIoeX7Lbq
q5/C0aNi5BHBurh2DGK2PZwx1inYjeKupa+QN2GlJLzP3vprnfUSetCLUAbNaB+19bgVymqu50WD
luPOSYsPkjoh2F08W9CTiKWbh2bo3qsULFpK1ZEWz6PnXVGDafn7eWjexMBFjkbA+QpQ2yCJh8T9
rVUj2aoVyUh6wFZdc4H5BHsgew2w0QBgeXJ7YwFlFatjYVCFZal5whRVs2ZMod4RKNo3WSXCsSJ1
C1HYQg4gAdywQ6BagF+5gcsZ9DOdvjEXr0enXd0YPpcbH6m0UYd4rk+kwW+V8I/JTEgPgD35LFmw
XiHB3M8NV+TcrRnp9WtTekhMj3R1wx08ohNx7/q8ZUhXX/zKP/qQ0je5qA5EdKqQ9Sf0QId3068h
LxA/fOrN4o6N0wDaKWvuaRae4NOrep+m8q3xsCLreVDbcXbUOe+sB/gxAX1gNk3uML30pbb0eaEn
zs9AWoRQsZodDiaxz5Z0Zo2Ixk+pEb+VLHhqpIaSk8R73XO4HMdKbLFn4du0bKynqu63HmUaTA1J
g5dpIvLU3GbdgHJcGrsoYBkJKQBAh9c6NxOlsTC/Yg5h9jywB+9hYdEXxRluStvgUGmVn8upXXal
7dzk8m4sgm8YNqgmLcS6R4FySprndvQhmc2FdzIN9RqlYCX7gR2bokVk3jeLvLJHHOAjEHgsoQ0L
QJXz+bONu1Q1obC4z0fozzoYWTQOlPpZ/U1nVXszso/Okr7rPr2FGBKObnURy/AoWuuw2OaOonp6
n1iklgeiNjWB+sreWzQhHsDpv2c1v1lNNx68vBv25VumiKOD4526rvcgjmGZmW+LOYiLqzFAlDWf
oOXByNwrPAHhPPs3vRYHQeVlqaqwCWo+zOzlau+Jirgr3dH/knhneyAZFtffFoiJoZe4R26goeO0
G7qLXzPaQx1jMfFdw8NMul8z7X9XhfestXu0M/vGoW3QBRAyROZnpcSzlWfbeYa0pR+isv8yDdEp
6OJflRnfT3D6GNq9TdmUyW7yCdhld72V37Jv2c9qPVFPu3gkTDW5e5mU76KEpNux1TZhR1Ii00wD
Psuce4F5K6V1tSzJr5Knot0492XuHQzR7111KNqE/RVkRdM7AeI+jr68GltC8r171BgxxOwe8ER+
cazunm3blUXx0ZojMq01AVeN7l5j992mo5q3i+F5B8T4927OH8p0TnZUFR1RFBKGF2r6isoxdu6g
3HB0ivMEhHAr8EXutNA+B+9BhrQnPWGaOJWUw0Mj45Ca69UYk3IjHADxUNFQN3sa+ajQXqdOyxnF
myubt9nkU7q0VJ5xaroeC/NQGJYRdpIwbjwkLw20JSJ9fBlWuhYf9yrY6ji+8xsWZCKHojvWpMEI
MrbsTrtyeCBgHU7KuhqC/Dym7EFoodh0sXfybJafQ/o5lTiQiq7+4ml9VzX8D6lZakl7X4j0UvCM
iqeKZSGtX1oL+CDdTScGgMM+R3Ojw8I3uDf9bNxYrnotWuuNoFXFibV/I4vNR3nhW8nO3zojtx9z
5PUlhcvzmNcIP/beGOxs4ySx/wOE0yiAQHGRXrr1rXKbBZ20hWiTJNwlBz9ObgcY4y/GSIzPMqb8
3HBuu01b9WbOfOVmCW4qI/m0OjHdUDTIx671k0vbFp+AL+QOUA+IxU4NNFzyrznDBGfPnuxf1VAt
10NQQFAQa+c2+KxJeqeiTj+zgiNA7TXXdMBf5TRsEGItNcyq1miexmYFTyH6t9C0zP616WaTQ8ci
vuYk9BQ5TK8ZdwCD3ZeU1TKmoa5GV+AmNXXBdBgaGzVYNw03DS51a8i/El9hfRkk51FnpA6k1vvO
ICoJ2RDycUUoBFwFC8hurRHt2AR4GX/THVtCkwur6L634AdOKeVedGAbQy5ht5rVrgaEwxJ32VND
BwHIe+mXzuNygam14N/ymfZtuxKHZWS9j4n/wbGCFvv7Qg+nYsBJIjvZA1G5185IYfZwFrM6pX7p
cSNzqa5NHKpAR5SKJqrWABkz9tDghxkWjPnr2oC7aHtF7WpxmCXlnHRZOKCVao5rqpfGcZFYb4hy
23e6m+8kHBHu0ZYmVwatnqk55EloAXCKsEszPbZrZ0ub99jtmb23qTW1xDneOEjp0BrjTz0UJ8OZ
z3FJWo4b0YaGWOaolpVmANzCGRQwGjQtM793ZgrCMhuA7SMe70cMBc0+iPiO7HPfyhTEDkmK1RZH
AbeaQDh26TWW2PfcbX71ygezznbdFKBrUcwq9XPexvt8ik+lwqLlW8kBhBVxk4Qw4HrZsr1yVLBr
sfN5YGxzM+Wjltv31EXcBIwG+KO8yw/F6R/p/v8niv5Pq4H/i3CFkjUTouf/HKG7I9b1s+r/77/y
b9nf/8WR5OXgZQgSO7Dh/1v2t3+BrgFag5OkXDMfOFf/k5uTv0jJvo9AD8AAkw6038v+/JuC/3g/
AIjC+iey/9pV8JO8C1+DNF/Aj8buwRF/6IcJcBW5UESDjezsYzsZO7vkENj57W0LJGfzu/flL8T5
VZH86ZvxWlxHmiLgW60gxp+15CRaPBdlzaeWFleWock9JFdNOn4jC9DvaKF/+vvv9xcS6foNgaQQ
Lwxc3L4/f8O46vugx2PPcrG8g3zVsjSL2MqN6H/8w9tWEnfrOVeXI6JSH8vyX8syPst/TYT8Y1UE
lj1+AJLM9MeTcfTWf/67UGIzN7qkdM1H17Liy5QllJiU83D++9f5J+ok76WNSm/zGXP52PyhkKKO
pD2WPB03PQH3q5Fp+SqIRm8rIiHe//5b/ekFoTmvOrdp8Y5SmPeHdQCLqHwgk0Y7dGsFW8PkXM2D
vjz+/Xf5ixoFH9WDb2WvFwie7nUt8bs3LmcqpIWPFuoxS8r9Igp50OtRU3LNbBBv8AHViuxEmqGk
5AyrKgDKEtNmtkX1Xe0tUqYHYniIYJoUy6ATQtopX0AqEuBDcXTH+HllzF5rEweVZcfDKYlGy9qU
NvgWL1O3eq7cz7gEq9anmLIrYFd7lvXZrSz0XazL9oAKXt6Sck8ecQQBPXQsGyvXauGSTfp90brZ
IbTkuzgxUGXadDyombB43Cc+SDSofE4JaAF8iuV+2CySQ3Im7jXZAwiFs8up3vUizWjK4Ljmqspv
vdHlL0s+UR7NMGCj1QS9S26G0byOLJhQiTcVYQupLzQTCwNmNaqtoxzF7OnelZ0sjzWb/83iyXHb
51W6t2uJy07mxUsRGctRRgykqlR3WsLO8aM5hgcR+/uO1Q1tsfHOneLl1cjU8kzLwXyUbiUfyPnG
Ycavh1MnRPUjspjZnIgzyUtDEAZ7Go2waawD4KYVswwrGp7ptE6SHBrB47Pz6nnSpg4maQ/SyjrG
x3O6dwqsqbARxqDY0zJufgVxV38MwVDhPzMt+xDRI4stTsH4QcsJ0sMs+FCkDqkaL+fYCGWEMZF4
wEBKlImxSNyKuO968h7AZB4bZ+JQ4nQpD3SMavxZZ110RgkLwoSzVBcOSg87u52Kl8HLqBeq4f50
gBTwuJNT5XUHvLosSfF4sf3ZzmMWfVmyro1D2fZAIhi8cUmOcaFvAoZUiGOU0wfHQBpLRBJ4Aj/Q
+CXpQJYKy3XnDO6Liinks2ZSbNR5eTWkoVTYG+SyKgoRCWbruRJthBGxXPD1+W6Zmq8ZY/O3kjZI
DtROeQ6sAOBfJBdja7SDLPe4iFmYpV0EU5wbFnRlFK5jBoAfrCM+gcrOy9OQtvpuhgxxtkz2P97s
Dfd9YlP1QD0jDib1tXSjT3AUBCIVXhEsF69joh/JPb4XY3PVg4THp7GKrrIDT0ZBBjA8D62r/C/2
zmNJbmRd0q9y7O7RBgQCajGbzERqVZklWLWBscgitNZ4+vuB3XemydND2lnPbJvWlQoIRPjv/nmh
fbYccIIhTKA25ZAYV3v8U5+URNlFY7quuL9iSyel4Pn+ai6xP5fE7FZRX00PSY0dMEuGErpbMZ2z
Pn7KWQtdJw99l9lQvclFH69Q2ra1qb7SLQlV0o4qF746HjeCRG6u4plztC49AOkUyMBE3kpaUF5a
odZbKpb8W+zR+7hg/w+70zcdSBchoy+NEFXs1a/kg1VKAUK6uJvhhj5UnJWCASjpQ29dFViWnYKg
VDULpgSISBU2cbdm2w5tsAkbt5RdzXYbox+wBGtWYBUPLbafVdnCLmjDLPwGT63h6oWu3UzFjNwY
ZYsqLYvcNma/QNTveK7vhZLSeBkUmJ3angw6iCDtFLf50aK0a2HMWnLg+MAs8MJpKxobanq2UJ71
WYMOZjXanEqS3IZ5406qN9osXUeziE1nRblpZ2E7QL3Dj+Jnm7zvmqNXZskymyVxYbQgo0ynf5/C
6GvXmdUyQ1ZvdY+Gzllpj7MuO1ZN/kLOLF5aWjxcha89d7Ncb3oIRt0s4ROi4E6YZX0clj4W0pjb
K3eZDponwIwciwWIYs2H6LOwsFJe1WjquTZIJS+ow6IooWvyJRa75yz3nWEVWIm1dgJ5orMgHJeW
qmGWjOe2hA7eRxHLzHdxv0HWiVJvz6Ah28WkbZZ509XbaO5k6BLbXneBFp9EJ19rDxm7k8gcMrCN
AxyLdk2/1MSQK74SJbnJ8c3DlrkZI4emZUemd8bjvPBcOUFaL3Lprr8OcydFrwMc/t5S4aj83ixV
uyAcwS5Tx0GKNym+DHPLReYf44A4TqchP8QRAvpci6EoLUXkRUvynZweXfAzTrLmW8bDkMzNGhSQ
nZs0RHGRYQuSXp/WHf/ncsyyG/cbuJUBaUtVuOZJekdL26K2A1UM81GeV/1C/d7rwS0hFwNdH6Yc
o+eBk+QqIlb4DZNdvk5Mrsva7CAXzmUis9fo6szjiWmuGrHoHNHn8hHscyOLrNNv8LgCaQzkirNq
7bZaGKcL43uPSeCru3quNvHN7y0n3xtPpmhuP9HnIpRmrkQx8SUbLhENulPSuUYlH/udLJR3ghgv
wVy2oiUZYCQDEmpeJh8F9SwJNS0edS0QVD+rKu5yOorypoW/ljrXMTPGTa3mt64Nd/0Yf5PmvZsL
YTKaYZRQnDLDO4YRULM2JbPiK0drbpTJIqjIbMyNnQDsKqmdsZUu2w9lx1wLuDBlNamsTFciPStN
1u71op0bS9rFpHzN/JRPk7+A2qLBA7+47KNH1AGCqQZKxSRTh7paejroBEzJhIhQQ4Zvxp0KqJFh
RE93AroLTjvARRbmRsFeyPWZ4sGuzSnCHaJH4Bo3a6DLxywGmmTanvO3d8DZ/mLMvT/omwEEIeTM
IJfB58TwEIYldUHWXBxkAP+tvL5G4dbGU5CSgy31lQlbdCHhhaVAYLO5hMgItCcETuNCrvITDZbx
3mYauPHqgJkeadFFaExPGu7CtqTvKPBdTIYZpXYI0Il9q+N22NpsEEmiB/2ibc4KZT+hIflRxkOY
bmp6luwIjXA0wCVRwKSqBfsHXh4LdqT6yhoSMfSzwitje2WnTFETgV1hgbiSfjWR7N0qTtVTEQ/J
xQycfZeP2UZxdG/fTFq0xb30zJRUOxZFwf6nZeSP9n72Jjt+S1hIIadqw3XScDM1dd8dbXxNS08L
oax6erTx0r5ZRqEnqKPL8jtkrHJdjVO1m/KMaU6d2vU6x6N+UZRxYh9qMcnx+/rZxCe1auvhaGYg
FEQztWgKjnJH4M02Ih6s15TtBYiDcCrf2NKXxhJU8AQXB0u+SLqDGUvlIdHHu+6TC2609tRx6btl
Qe/sFBjrPFFhf/WXxEMrgcOGgDMghcaag+ojc4qloHw7NH/uTeweS78EX5dlZbpP6JJ1q0ZDejbA
kNV1O+wt3amfZdX67AiNcBY0y7UXTMW6JjyzzGU1PDBavIwQDUlafUq4ChiSjkCNLdxMUdqs1ExI
8tH4A4ja7tNRnb1WFEm24JUrqE1l9ooH098B0d62rArgsdrQZRyD6C2Y1MtGiLPAr3lOy7zc6tJD
wbCKGMQtaId4kurarAdjYUTZuMrpVF3KqU3PUxM4mC3jeqfMnDijNwaEeq04FwWAPowq4tXKYuuz
M8gYWy5u52EOYzdGQQ9MWhcnG5f4ioEYaRMrfst49P554v3/osnvwr2kXn/Z87euwjYJleeP7GMK
P/+LMfZPGor251/4S0PR/3AQDRzOt9I0SbNxAv7LOin+0DWHzj+ckQgZUnBQ/B8NxfyDc6Wl4RMm
gUupO2fZv6yTsIdm0xQcI1s61MDiavsPrJPzmfdvsoaKuuMQS4dVisQgiBP/eFZ11KaTGh+WC65b
++awsvoBDqC/UcdoC0hyXXyn/Su/sYCJn479319X6nwOPPum9R279PczsqLLovM8Xjc2VR3nhwUv
LK9GnhUi3fjtHN5hTgghp2dTGoXTSVGLfe6HTPN6dHmneeHeu2lkKUhLvZIAfVcHukmZcRMQ0clR
kcDoZ0SetmRs/vzrI/73Vt6fv7U5Gi14IHPK/7n22RADqjCBZKCKtMVOISPug2ivHLlBZzNe3VXQ
YITKyCqKD8bIuR4r9q/fw0/i1/cv0FB13STSisFW/vTDUe6m+5rH3tqPnWUe+LveV7aBpbpa/Tsh
SKDl/XSRcCUaFrQrFlbb/v7vfxM0ZGkmKqAJ9vFJfWmrj24CXINHouMTiqFZGcHXzPrsRcOKbNI6
F8WirdNdr7OlZ4Fb9AElN84DeK6r59s7aDXsVnOmF+kS3Nv119/L7ET+5Zv9Sbaq4zhQdZM3C5xq
mgzYtP4LLb/gHUDSRAmRapAfVIrEDONjNmThM/zUDS7a37yPnyyO/EB8aVioub8x8+J//vHOmmRJ
hiqZaHqlCJGoSrv0pHlIlGPZeDSlS6a/AD3HdGX5pfub1/73i4PnHreWzq/lqOJnI7Ggf6uxBh8c
b7lEKQnWRPPMhTpUS102ezMJT7EAStky13OaO0ABMkTZcTAN8MR++65E6VEffveNGP/wyxB0VvVZ
hEMYc37S39Q2KkbSLbwwj3uLPd0ywhycp96baQerdNKe0q2J5ycHLNAp/n1k6BbD1xj0AEMoweal
ouFeps8R/5y+ryIsul3HLifPFNeR7XsxQTgq8uwY2P4mBybWkV/sYutplBE9U9YYENWKH2i0i+m5
nlaCUf1x9CEdMsx/7WtmzJbWrRsRX0OYMlvMfl/pLyTA5heHomDSozoShTnpvzRdfDaMEKedCL6o
zfDmOdyKgs1XYsafHNjs61//pv++UONl/t9fHiv2j5dTYWRoVkbJnRRMy7D0nvwCqgCVjNsuMPe4
FNmzs58KDPqLf/3KM3zux8WOV0b/l7amMwr4+ZWhBDRtV/GzZSrut54eLl3D3JCVbtQW6wxa7yKa
oLf9+lX/adFB/lYNaeoao3DtJ3U/kVPGejT7lcjxW1RNzxXXTwSAobAiihIjP7ZC3ysOzvXss5Kk
Gy+w8QQyBmc0htcxW7Jvu6HGET1ytEOoNEfKQp7smMrvhNiSL3932/3DLf/DW/7pljeB4yEBsSZn
hIZ9M9/Mr13nkJaL9gmC9xtIuV3lJ2QM/P4339f37+Onn4kX57af15p5lf7xAsGJoAHD7VmkJ3A9
Y3AI+wOWx53hkVIyxhe+SjeW6rkBsiGD7DcP9H9YcX549fkR8rdHhDFyBnXmV7cqLF6Sa0Mk205Y
jzJrfrOy/vvWwfrhpX5a4EMH1YTgGRHSGBNCl9Dh0pAz/d1ypf3jR0LJZwHFFc9y+uNHYryla8lc
gpTFNd2kV6WwufEOViZwkfVYPauXSqkOU8fzN2MDNWS3qOvO1A4k2b3hIPPrG4LX/IdPbpnzTWhZ
MF7oBfvxHUVj0FT4NrGLYRhcU45LUa0TaBvMQHJya9anpnpVvWatMHjt2pdJ2ccD/FkVW0vtJJ9o
ytxG8ROJ603VMzdmv6VlbPV4FiQR7Xa0yfPktiBYVe8NIIXxzRwuif5hYh1OKaL3N7KKAZiPC6LV
pzLoVulNhVXWKziufMkAWcovsulIzkmsWgAqFg5Vgr2r9o+jATcQg/QWxMk3b7CVY08O+FDhG8jL
8HWiqnWRUl8BGelCiKJETx2l/Z50BtAy48Amlsa7tAhdsntUHWd8C6MqIHBkCvwJSJXiUkSmjlsJ
LHoeQGxH+P3W+94SG+PSmmsrK5oGkYoArcBxJimgJo22I2enrcuuP1NBX+M+ZS7R9PyJwvxMsH+l
TXKn9bAOVL9aFmi5Fo2CPT6aReNgenMKmW/SUM93ZSaKSxfGlGwaqbEzav0Bo7e39B0PJSsI1F3c
BKcEFibWaagpWnopLeJwig0CmGoeudKq4dhoeG3vttC+hskI8KKr94V1LbKJba6NFXQsIDP2W5Ja
F07vakanaZPlKw2NfpGI4EbxyhzQu9DscaAzAaNB9wCUZjXEic65k2y3p9x1AxCUX2KjjELz2jsf
Wu9tA8wJRClBrDkt3q+kvdI8uiqV4amnjSbL5A0L/ppe36OXelulUwH5JAUwbBm7SpOWi2L4iOwb
bjcSu6D+gRqhzGMXZ+ezygoKWqJyP0wcMLAz9xRDY8/qn3yL5CNFU8vOyqxNpWA6Ljp+8oy5JCbi
vpaktHKwO+YYBYCTA7zEeS6p6LlxVsFVvAgpsvHFhjPwonmkN2VptFcP8lYc82kITy8M6GLgrfvg
Awkh00gZygXoUkkkXB8Z9+wjg1Y69VJ9GW0oZu09AQjKXmlXdd9snzpL5Rkv263LUsw7nnHIQyTu
KFlMUQIOPmhOmq/pPIifZX03cYWMeMkpKLIOJB327WRvBNObTS/G66if62RnWVskDwSJx8YEsV0u
B2bVUXYXYlqB1ZPDXSGOYiJ6TkQ5oH1dxufKvBTFxh7tI6VHVCoXoOaxUKiPsgUwh7E23FR4Lt9J
1XphvffLa+dsNedOMjSUAKmzbT3e1QY7vHUCyLMZ4mFDa7Z84p1DNkiGfu/ndbJOaTrGxQfohG1Q
JvRFU0IXJ/N5nyiVqbvDwIAhW0aA7hgMtQe15Lmv2hu/v9ftxgzotuyDb7YV38dHBjIrwKTnuMZj
KhtMouMiMn3XQrzLdm36qnUUKIcbjrnLaPhSmPa+AvktgzNG+pVhPETeIY9OUaGTbyPwvSpEgq2M
wZjJ3EquFP1Ep4sTB7uE0ZHjv4Kc2vbjTGVpmdHwwzcoPPgUmzDEMthBsU1LjMohx0MMQ09qUbMi
ldMDUxRAsIPAIM9EyyZfs3KIvYbhV599YuoB3cG3GKiRG2liq9bqQ4b/tPardXIttIgYB4uS4qoa
bEzy2ngDtrS9MkzEjIXRrRTRytiYLf7MI2Ek/QReaYFTxuu2ofJF774C/mS6SwbsI7EL1DFavFOd
yiZ8xD5x9GCnNTFshNg/UOY1pnc7uyXTUWlwZdKeoX+0/joCB9ByNq7Ekx49JLCcrKUhVkNJz8XR
GQa3TJ5x+FaWRdQxXAibBM+bMb2U48asv3YCNR8du1cPlrevrj4d0ZZkWb6G8C0qB4aP8hwUhCPo
5AvsExexYZy6R40g79Re4+hcTJ7b5vIzrJ8D5dBLCxm2l8mFSskKk+4GLiELBD7SqnGChcV04hyS
M3I9VuVOO8aopBWYxTH7Wg0vZsMKQess/ubUCjF0PjTWXh/Ym+Mpy54xTK3sERLLUi+bZVEf2AHk
7cXBih1z0mY6xcVBGhq+xL7sdqI7OXIH0GChCxe+iauEjquntI3UrslUbm6jTNbhPHmWBikcgkQH
daDqu0/axz4qOT8++oU3rIj59M9BZVTH0KvwYOTcwapKj7dCxRTtjKn+SoJ+SX6grXEpoiBmXrry
kelfK4hp7vS1Vy+JcrKexVReqnY7dY/Esva+Ag2+nxo6L23Eectx6/ESv5COizaDnV1zcerTAwJ1
Ja9NHs2dywDql+Uz40Zm7Ms8J6CSOee8ulnqt46JZcRxgCnIMXpL+iBdJo2bttd+3NoOT4/pamAI
U3pqb28M3FepfCjNR8lngVzZHDI+T7EPBH2OsB4KfRVaJOXxu1WgRznHd+TvvHGjZjczftffmTIL
Y2VUmCr5hFPDzHnBhJw8yzb9ZlXhpiXwzjCk5ucPNk5fLlj+PHU7DQejXE0mxGhKXvBCP02ycsml
Ee7D/u0tJriy3ILbdHzLY9f2eXy8eLOHfBkEb20093/QJsUfTj8aSQgv1yFYr/t9lhyr4lKXhyEz
lzFN4bnYWUcjoMnFtvkx+XnEMDUL/nMH9UX3dp0FkRLCsnUNmkfIuys956rXAjIBxDDUrwySLlSV
tHtbF9OZHc6wAftCEpg9RHTqGTutbWUUCzOklLT0o2YJyBsXYmFq58ob802TcSsGavFFK4fmU5R2
L0quNGsmJlSdIGSTRc4KTrVT/+DYg7aItXxclJX+Ke6nN6e0pzWUKWI9DhxP5O3wFFIc+a6ORrkl
jnhXszRYNRO259oGWxWUtn3K9Sp8aclAZ+QeQfpXPq1YfNv1Q1R20LDMpN/ISGW8UwwD1O+xXwMb
dNbQxMJ9T4XLUzi8d4rWXLQuqk6Z2Q27XNbSlab/KYz6B9w1S6ar1oEIVMUTcCgecTW0y0LGzbMc
xMcASGypZ9R+qi0NJAYwctJTcEmpSGNMmn6hi8nHxwsTiNnvmyAevB4MZvCjzdC3CXt/53jkStSm
oI87gmpTCvlm9lWy6xnyuNi+jI0BUujakPJ4wQPbcOs33pc8Z7Es6/RkWi2m3B4EsF7uSFxeQlOd
q5BLdqQVnt4skXcrxJcQTsAgEGuUpeHU+hOqw3rIi+IBA4O/zb/zpeO8pmeArAH1RsFGSvIb6GHB
MfU99iIT1pLC10/jSEKVtphmDaMkojUN04Be+9HZhGI1dwbdKxJBJDiLYCXEqLAwVZS3Y+EjfpVY
KxgmDDWMAgJFdVIr2knCDiv8HMhf+jDk8G0GEXYIJlfNqJdLTNLtTNm70SVJ+WCJ6bhUYKjGTLPP
bEc7Ihr6x/fiNGwOFv3krLPfoT5KG1K0RB+MMbEFjSoi4GR/J1ckDb2fXmnw/mjw+z5prEPgiAve
JE4LlUu8p7aFZUT9RsLcI6RJayAO+PpmNF59yhjzYesIP3HKznZBkx98w/pKQhObmkoJdjNEu5pI
6Vd8I2Ltp/qnsqJMJs+pitGqkT+C4YPA7/dXwHCGa+eSILMcWMngRemgrjRAhzDmVIIcxbhs/Lh3
h2pMMIvEHCdijp04dmgrTImI6sZsaWgIa5dav1a6ytg7hSGXg0dFsZLjh43IlLJi1t2lJ4zHDB58
ihkxNqZLV6Gf0ts2CrdoUOQHk7ixazGIdUtbbhI1uTXqTBhRmo0njH2R+dfJE/DMFOWhLJhDqRCB
a5gWy9JKbiKCejVZ8mD0+O1Tz1xrVOeu0wKquFHFN+i/28lWvvVNcPdLuv6YH68bn/ZfA4AlbgVz
iTNFQMM2x2XfDhlHPvsUGxErdY7sBY0meyQ1QWy3glykphhH5t69aCIu6hCIaML2RMrtmcIiBpOz
vx5K2a6H0243zUPdlbYLutwB3et8aSwyAoRRwhFLUg6pbBnhk1rK2ZYvdYWKeyWf/UbhG2RdHO6x
dZShQW6qw4JgnPpK29pzKoROXNN1LJDqqodP3tDCD08wHmvYsoAcWOi8wEKP1W84sVmuuxCvjEDg
ifloTtht06arDlFdnW1IVCld8UYgdhpHVT8nzF1NIy3n9pB90kcsXk05CbTDyY0nn2DCFPAYAC2s
9CQHaiKdOCbknJpIT6jTK2T9U+FzOOgNYplqVC1TWfIvCLYoN/ayQfZ3/Wxiu22mB79POihHJAkK
rewOdmgeysg464Nz6YhltK33HIRw8ifqQ8TQrZRq+tBqkyazonadEX7QSPHDwmfWH5Y6XFA9s1aj
zpM0SY2HMLTeU10b3EnT3otkeFVKZ+AaF2cvrT815aCuVMEGKCt5oGV4/hYtZ4GtV6N9+Vz1ba0V
CF4MGSUigNvGbL3tKtPtpYfXp+umTRjKK96O86AYlMVmT4INucAWYTSaIJvnD65qeCFCvtDQpq2V
N7Lf1jGLsaPxTPbGilqm6yAA5TeVID+ng6Z9IyDzrtaAVCHCHJlDvzV83SX8VmY07S4t/VvkiKuA
3S/T+AtsIErDiajLcxSmVyQMt+XrowfzLdXj7ZDWl4S+OZ/nHlvjFgAN8t9sLDjpdsgjoX+h4Iek
woLWVO7ugbulfDKruVqLzHP4qEXDUhGHyaB3J085tWvDWkbKp1wpuFG7T1pSHyZSGDpNGs05L4gf
D+ExlOlRpMUqJxWh2MMtULUvaoV0laZbZXSegiGDkKPvm2AkL6SXmM+A9mhPuOOBrTpu1O8myDjg
bLdFHO0k5XueFJzxYUARduyyd0ftbqEx3obyLYrM1xqjo60P7LinbDWo1pM/Px+rND2COF0YovdX
gZniQCuqq0LIJFZLNyulw9OBxiE+Wzk22x7G4JAQIe3Z86TezUkQwHXnI8ugZCrUiMAdN0z9as77
XJ6zwq6sBYCyZ9TRTUYLMm7pW9+2V11rOSlovaulVFtoUbWjZI4Ija9ecw9QQNLgUkJSry9RRuOu
LdaDCtUPy8/NHhX4aDAKC9q1co1T330o+p2i2p8z6gGwJfur1FQfVOzSRcCbwDL1zRzYB7TBXtAl
0irYUnLrZOGVEzD9MEJvbN3YJzxpVwa2AcNEViuwHFJ2DVck8Yu9Hhsb6grYw5knL6zkwvISjzON
eEjITUJTGrYoLyvbYdjD4fNDd7gx2/w8A1Pj2HjQUZgs5Yx0c/f0r8g+i8ln6MgpTm2sU1aspV8d
HaHvaFZbjcT5OyqiopkMV3bDevSCoyxRwuziLUi1dqHiMslT5ylVNa699JEQzVNW24+6Lr6lnfo0
6MpaSesvQ9XSq1Duu5b9Wnov6gY8YF3dSmGN2yboL1b3yaJ1K9YJzPnTPiiGzzRDsDwjOpC6fmEe
QMT2IZfwIKakfnQAEwqpCFzMOnVtOVIg9NV4dMOoubV9lLiKrR+oWYB9XIXncSx39cAjxC997pKY
I1rkV8SPTDEHsanC6FBA15K49DIu4O6lxBFnOc3tMuwlRR10a4OI1ipxvBPCvL3wK1HgVtZdcsD3
rMg2gWJss3o4tTp8iBCn0NZhoHLKSmwrVleE52novU+GB6XD14lU6rE5XIOWSR3bfgJS1DLJaNh0
GnqH0j7qOc9lJoUmTk1RnkLrrdbDa0E3i5cY/GjtUmaxTz5/OHHv8UCNfWpnSXUziisXBpIgOJZD
4tWHQp4ix1/J8mEiARfhGh2iiPxze5oC73MOHIPunWTZVeQDo2c++FJ2YAkKWXxqPY9woTkiR5lr
O584N+XBPS8QF+qYx0iSvuPnBSD6iDJwnBR5QY2lwbwJ9gO9ysvSaB7CHlGhKYiogqxutqGnvQ9q
+5kqQH2hQfoH6Wo/hD6W16E+k+g3ljSwJWn8tfZI6ER6f7di70jb8KuUcLZbWsbapHosAfOOqkZY
n1WKuJZz6GFd0EC+yIa7Yyq74cOoL55PWkz7SJx8z1dAd3uhVNey+4AOHZsPPBcS/6aHpevUW5Zi
PzsBGMOR4sFSWWQITIjHGltdpvT0ylAYb/CTcfqfkCHtrtroVf5YX4MehZbu62wtnGM7vjcjUI1t
aj3WzjrF0Uy8p+Qo/Oe84z9yp/w/ifLScIowXfm/Z3qOn6ng/K9//Q05/+f/8ZcdRf6hCvwCDs1V
zPK+54P+sqNof0jJvNjBEqKpEqDX/7GjiD+gKDGxVS0MI4Y5Tyb+x46izvwvKflbM2WJWfd/Ykf5
aeYiABAxuyJUZPAO8KTME5C/jZFiLF5FYo7QR0wlPhpG4gOdayCXjybJG/AEz3/7Zq5/jsf+lbXp
lWLGpv5f/yV+mkl/f0HoYxYZFAJEDJZ+fEHCuUNZjQiIoSSYjCkr5egPKhCbWb4IUh4OxeAxNkcr
kIpETXGI5S+tyLjzyOqXE101K4AbDKCQfssYhKc3IDVO0hKAFkqxaC0e7wWzkKXSBWBmQVUjtKGp
/vqD/DQamj+HDoTNAR9m2f+OutIHyzGKItQWaj+Zm0JMglO+LFagJezdr1/K+qcvDSuTYVumrXFO
/9naYMmmCHN22wtjBFaEXAsrLTowrrXXPovwcqy6bDll2mPNEWMRBBDvp7ZkSg2TufVD6dbSAaMU
SLpzM+WYyIyKq7AdB1d3ultmI3TY7bgrRVPtR4CeTPnC9h1IUrIOaJxfGpFvuHYJf4Iq8SehN/tM
NxqmrMS/bBSORTxzATyFw0U2ArmemQHs4lOMw6oJr3I6ChtfitPbQBlse1Oi19LXWDETblBuU3sO
ThLoFrNs2E9G9FrlXeR2M+GAKdGcp5ypB4DPrympJRj3Rw88QlGqXxgTVYewSPf5UDc8bYblAFYh
4Pmptew2bDvaMbYkAJvfmqG8q4Z46uP+DfTIm5EXjPJ6ZcJ1WE0FGzrLcJmAJK8x0Ms7+q65kkhl
Lui2F3ozvwZNR4BeaxHK9HLk9+a5NIYCWmWq2nB6GGUpRveg1vkXe36ktSM1rpaFdEVHgHLqRX5t
rezD4Ykx4V7HuWBztOwN9s+GRu+wk01XgBCkptMeRp5FrDuFi+CtxpnM3aqkSPGWkEyZa9NnNjNm
+JFweOBf2LSJDZTO4RyWkbkDlBFtBF3AZ6xlzOkUnoadpI7I7jTAKeY5ocQ9Fqq3SXTKeFKThne1
5Xapi5In5NgAYR1j6+AgGq/TwWaWY7flbqBShmsjhRQ20W8Dd5cNM6PH4WjMDfQMBQm1J3x3Wj8M
IAGNK25jsbHnAvtwrrKXRVmuNN33VqSknvsZyUFbhRq3+n109OwNQgvp1bZsN56GaR/WdProVwE7
k8p+9ePcX1adclfaiEhvKIqrKCtxtPV2eEoL+dAnbPN8qScY61LmlQ6p9FUrvzUh1uAKJGfoDN1a
+Oqb3cbNkXAOGag4hofQU5RqWj7RCPprC62qwJ845qZkmLiyy6xzybyANWz6FJf3pF7CPqW4XvEo
hC6BGPk+Aoozpm/Qb7Q1USBlV+Yyxh0/RbR2Fhiz4jSbw0YBSWkvA71k+dWOCyLbEgd5hn5K157t
3aQxQK62TUHZK7W1GJnFPcUExl6Gca7hgyhXR4mKGOVbbbQ/ianwPxMBAwoWV2O5NRRt2FbqJJ8q
pwgedEGSgjxSyI4kmk5Rx5bdpuTubnIsUdEz2F8xPgzVJUpgC9ijuyeZbj0aoIrJ0RnfyKZH75lT
oXBXjMuwafcbO0PoynoZbyKG9U/QhmlVGuAN5ZYwDm0/PgV+3iyEYhKEAWvQeBSq6pFqbaYkbDUs
ekH7YsPWIJFVzkpRZIZoawNYpVrp9Z1q8vbJkYkS/cuv3/KpsN2wVrWvflFC9ADL9NJaghuiKw6j
BzmrbKYPOy8etECCeq7ylTHQapsb1MTltKHQRuQnD3Y65MtI9s0FdjJjuyzbWzHFPWrLoJs8A+M8
NEKSEpZ1KJQe91ad3iJB+R18wegFT76DdQm2/uCb1YZWrokjP8WEtBasQ2pIQp1ES0sT0cKn/GQV
xYxxNB4O2zYS5sJWJBQA3f5GcfMbeYZX+Mj6oSas7dZGB4bcsa56m/Su5+sMNvts3Y+avyKwVCHc
y7glopcjATtQg/AMBhSAkFARVTGX3JtshymSXEQlpOko8Dd+BCZt5Erhj3uWvwjh1qz8uovpXKkl
yLy6MS91m3Meor1dVmQJW4aanXlIbbQHCGxoXok5qZ+qUN/79qSvInXoN1MmvjEEuuT2cNJb0P8a
LSeQOQM7OJUN0nIWdakLsag7prp64SScn3x+8r4EslfpImcGxnF+SsnTs89HZvVqtXgdzXk0WOjz
7JNwYD7TyMqBkW9lwi/WhhLsyhCkBzJ/3sYqE5/lZhpfmRcgkWpwRxrfrw8ODE9UsCYiEuNl287H
qBYIkyjX6J9aaOrHZLKtI/wEe5HifV1Hol9NdSKPqmd9KA7gmg6cFiDyXBKYB+GWcWkvx6YTNAv2
oZuoMjrHE24G30QeKw3oxEAHKnrQNW4znTWaZUpFMTTA6zXj5z6xv5ZlENI31gZbn2Zc1VRmBmZD
NQSj600sjIukrXmKUxjjIIVXWZVZmNt7y00dWoAmqtnCkEEdR1Nt6pW1n9jVVh/AMaQT4h1ewwok
GMLHSFTkZmWhygylcqITYnh+ZAJhnbMK419cOF9IX7LFikW7B+Pl9dVHWAcMJnVLZ7UDCxgh7HCL
c+JFLYNUjzXfVW2A/QnolnCsTsnsox9HAPZeHMLmUCEmmkb4MbT1u5xozLBTXPNTi0BWiODe9CD7
a6Gf+8hTdgTjP6nFiDl/LuTyFWhz8Ms1mhzyy8ilt0ewvZQhw4gwt/AD+L3uEnBpXL+ijY6kGo3q
JU/AMYBGFgQCJmo/IKj1qc3WEOIhVpCPDtF/Wgywt6l+HrRoTTFyvrEn1CvHGsdN54zdDgL/o5aJ
bFkX1b3zwq016uahLgyoj8EqidPw7HCGVHxyqmNtLYfQ9iDxWwhSY9G2+0Kw/Wyn8DUilbP2FK5H
H7/jsq9yyoukJW/o1XSzgryAkRfoHynpHMb4NQYIvSsXo1CshezPWfDf7J3HluRIlmS/CHXAFAps
jRM3c07CNzjuHuHggIIr8PV9EVk1nZXTU3VqPb1LEtQMRJ88kSvQRc2+qu6J6kUE8dLhB3C5Y95H
AZoVdRW89jC3keeic6eoSIh06UNX1zczVJGdKhzuWx7GN6lrq7Nu9ReobQbyhA/ZyoOc1X5JU8VU
j68VZ5MfXVCEW1S6ZgfLBLvKGF7B6lOJrqOJryfyjpFH+V0vLZ6m051h+fde2V/B9JVHLwbA3scj
KZ1O34YNEDWqaaPbNM/JJRUU5fmeQh3gZThwsoPazQ3WiuZlCYAmAQgTw6m/Mxkz90L0TGtTb4JY
u1cPnu2G3LbcDBm0JUQPcGtFOXzNfRVwSFzORZ7lE+pJFk8qQI6WoO+GyMa8UDOXasOEYwShx5Za
hpqUW+vR71Lm0Fqi+pffVPhMENuPnFKKtTXk9baYLDHfCqOyPUR6YapbGFukLp05vuOB/7KYK3fc
iOOmqoY7v1PQ7wID2QL6Fd60pLikVuJgHOBtg9HGu2RWPME+cpIj++JFbR8+Kq+eVx3tkisKsbM1
U0i4TakR2s/wKU9Fk8ltbfvTmeO+TVELRxYd2tye8Ap5ECvb28UhnZwjrxkybbI+iTzwr33SZ7ym
0vw8TY7iEIe/gwy5I1+muGHJa9b+XaC88mZqdAWBWgSQYSrnWIU5oeUstK37ehzQNA0nv3N8Ej7I
UI8lIKp12gbNvmEpd3RSJJNIZyCZsG6BfONpEN8GoG8eiECqz4JP5AcAgfDB96LihXsHy33oiNtw
DvS5GeKaR46YzlPdecfS6LJ9kmfi1IaAsByC04fRxEc3tJgrbGPgPS3BAwF1fQxq1byHhZlMe1wB
8TOk5eEcpCyoaYJBMTQcJ9mUWY5RqRuWPHuIiHWB+ZX8mKKEE3PCFHHfW5Pex4Hq9v5ySlshT/Ii
MSf9breoLHw63rmrVLpp/aj97BuWWwSAwjtk1Xxb6Q7Q02woik1pP3xyrOIeY4jGf9V7HMnpZ9t3
FU9dVvSusWGA9x1GLYMWyInP9br0DL7QRLm0R6a4HaoOKxUneOf6r0fCv5iTl+nTs51ACNt3OIP9
FY4BLIDxTnYoRLl61ctBKIXDQHWKdtYit2imAXTr8R4mma7+jR30L/Zkfm86XSjkQ55gwMQj/c8T
PLQRy5Uzv/esCstepU32zhszu7csnkBmzWJnDLMYr1g7/vG3/o8kqP8fqTKkkgT6w79QoJKob/4Z
K/P3n/N3Dcr825JtIltsueZvMekPBUouHe3EoYQPFn65WP9bgHIpXEfWQJTC2exbfxagANBLz8Qb
L/7+f/8TAcriD8IF8ycjtQ3CHlw9YAXSGyww/L9IQkZhmWYWLiHvIHmlEoqS7e7Q18624bFt2tXF
i+avbKxvJ5Pod7frClovWGKWWGHG+4K83kZPzQ9LA09eHgN49K5DgNWlSMdvFAiTxZ/KTm2JV8fq
xZOdvIqKTLIqqPiOURdE4dwbHiXVpd0+VKGUa09md0Izgdl19Bz9fgELlHOayX7WJJA4PtKbUU5P
v0nxYZd+TpmNhG4/1l2FwQ0SxpHpnQF2hsxUGiSCfXvvaqqDqUGnn6F87fA8Bl6I+QowrmGNdDw5
9nNie8dYvyJ0BJTzOGtWEfs+48mT8r1uJy0N3l7QugKTZYLuoGH0FadjIuIkXbPdbxxcMLJ0G+hd
pNkHKkjmiXuvCJJtq+1h6yBabFwPH1o8F/jyRn8+zIvjDAgHQ8DyiwIFHmXuHlUK914kYEmjQawM
lsD2LK/L34jAsuIgaWmKLsyF253k2xEE3ykLG30dm/6nxQMXecCgH6WLuzU0CrWpe5HsrSbe9ZTu
hWTYc7z1Wzwt5htcHONAgr49h1190LXN9EnbDu4W+daadLCkntpPmkL6aDm99M5JisY9ljy895Qe
gU/LnVtMIpSjxfG3EeiP0Rh2+E8wZzGSrVxvDJ+wTk4rHLIvNZtRQJXxmzL9YypBQkJdvDpmdy0R
sHRTf2UZPrSinXhJy2GhrgZL8W2mn1q0kM04hh8yQmgbkuBJFBZ2L4/G8AUusGJqn555s7MOaWeI
0ToCbgeSYT3z/maAX1h7NgDE39cBFX3l2jMNSEP07qDceNUGTyd1lU4CxRs+XMrGZyULGfAlYeYx
+mWHVObJfQ8BGV+MdxQZDs1xxieQDyVYv2pqjl1JwsYb/Xgb6PjFH9PPIixudGaJMwYc+2HgzEWj
ksV+uK/4tmd5nIEh0rlDJRpUufBGprK+69LaOKS0fK4jyV+tkfFnU1n3ZJbffiMHedaIzaCktW8W
dN6QUJ0wOnZzzOg82P7+OPKIE9e2wxexNjqXU5xFs9FSqHOa2uxb+aPY9mxXVqFy842jkrWYyUzh
bKTKyIKdKqmM5GYsdnRVvpdGejfNUONKAagmnk5BwRYH6Mi9m+fNYcwpv2kdLgKbXbOVwlGq2nOr
+VMpL3jyKvUUy49S+jel0z7S6QbfF+8i7gJgnU+tRWNBlNfvgIA30EbWQYPxpMTRtslFc0dxudwa
ea2xnti3XWV+NyBD3TFY5+NvmSQ8ORWzeeyqQ9I7RyuUG9WB3FYNH01X0u0J1dG84WpZbBnFvCpV
wV2ljV9pW5OXg5/tDwyrM9Va2Wg1u4Z+sTXjEOqiZw9Uw9VPVHYtDtuKqafpzHXshk8O+MLf34xt
6Q5XbAIFcKH5Rehvtlt/1HnPLkvhnieGsh2c8Bk6QnawMcNto1FvGfI7fCsmU7JPEJvRPV6HUZ6u
ZUtVksdJbcX5kSKFR3+usWdGn3M4H4XneSgl7atw43Ogje96Crd4UWEW8xdEP+w7HGj0Y3EU+mjL
gAYdJBLqHagJ4nlFJAeZrTUBlTMUY6JYBJ4eXSJxFJ/JwDcH6Inz6vQMUPFguIQsyT5AGGVyd5Gu
p8owttJOP/Mc9dUYUoyKhUG5HyefydjVDKrrDm4PG8svk7hIMth3hQ/WMNTnwGOCW4DIDVl5QSi9
QAFIpuJF0NNtTcadDIsDzSPrpJi4Oz3rzUiqXyAnbnpwxlJylcz+CxrqvNdurDbUD16KAEZnCmMS
VPs56Iqdq4qjLYm4G3jsVmlhvpoK2zeus5U5kLZf8JZBipNate/wn190L/eK8T9KRzCvPzxAL2nk
3g5FdZvKYGMZxV1rG0zBNo7V8ey4NIBWwbEI7MvSXe9gwkIhe8aXignWxfvyTuSPrTAeVFdv2J2u
FVbs3hoeFqWlTPZ++0ULw7yKxYPPzJhH7pdD6CKAgAaX/duBSoI4QaWhvRqox0z9YInsHwMoLAa2
WeVAEijafaNHfuX6rpy/wugbSVgCzVcRvxLH10OZ84KirP6JMXqf+N1D6JivFWZQN+mu0FUOfRBu
pTE9hmX/kC2cYtXtzIimgaw6pyZYXjayOSKPD9u5WTyTkY1KZRxCI/3ya/cldHEvmP25XIa/WJya
KqdQ1XpVdrD1dHflmUv9EUZHgwqDZNy15C4Gke+w+kHsB8ND71xO9+PgTde5lyfTmtcdw4kspn1n
2mtaMb807fFVmR2dLjkEKPKS1vPabk+60CcT2C81MFNrPweNdS5xagjJCQJnpTyF7QNFJ0c/IrjR
GbdzInnruTeNXgw8/EHNUt8UBQmXqRFYxOeELW712ASUDaryvXI7k4cHA60sZhbsxMOxpniboFAk
TzLj1RuZo70JaTaqW+O2nl2PvIR2b6ooVwccnxum8YtdNXgLq/4QpsNjNiNbTey6aUWZ3OeocMdb
PK/fWZb729FvYtzDrr2b8PiRXEPRpeFsXtd03uPtoDoKk9RM0XkUb4bIWlhMcNxBpS0uwyY4IbqS
Q7a7+KHyYlrAQk0SGQjDqrdijLQq4JxSUMEXhvKJmyDez5KmmNLHAZwsZcn+EHPoGaS7c2csJlaa
P6WQANZpMJ1RTNyTlYpn0XHRgn7BW18MvIrQDTA1WfhT4ocCStp6wS2Xk4H9h4rHVTrYt36O37PV
XCKt0h7NBciOpa27b2ig3dZzh/Qzc4rpFeo3nokWS/Qg2J5bQywwUpCE9ZriEHpArKuBX6k34KFG
wbTJQrjX7hC9Ji1plhFe/WqEfsI2YPbz9TTgpUkYtV23wB2YcqURjlbH3Aw/PctYJynOg8lMwu24
VCMG0cVR4z4zGfop+4RBLuxXV3TGvoXbuYbM5m2pbuPyo2hRDPVLOC4cFRFBDIGyt0qszj9Ppk42
2OPQUmLgGVHR3o/wpgO3+KWc4tMeCWcUNIFBHO+IrxpdcqMt5wx3eq/GbN51NQg9sR1aHKK5cU8P
GbpTggKzrBDIqqDk0hTNIYeNHZeARn95GYb4WPmI+VmNI8QO2drkabQXS0NlMvWfkaJkZqbRF2M0
nBYqUWjxSOxv9PylDTCw0an7b/I9e5DtD7YaTd7CJELYxNADU43TalxqM/2EwvDE6yeqhaiHtJnd
oYkYeOV1ZO3NLnjhhwLCW0o4Hc3f01qKOX0e9DuXRtIVJqL6VPVRirPQ9Y+JuZh6wVNXO435nUzT
XVB3IL4daEoopEsJYvdYAP754aMHb+o8fQcv4B3BFFFKkw8T2w6SihVbgRXUiJx1HF3oEfUpON2L
r0mpGwOILavWOtuaBuvq0O42oYPp2bSCn1Uxfbhh9SU9dZWcJLi/uMlCUDNngnXJmYJPbLWRVOvW
z5+wQnG5VYG/8zLsw0lR9DtLxjTOqtC79dLqJqlE+C7bhDphl9pD7abYmCbEONqOy2OT0i2rFfsP
A0zioSpLdi8xJ4OCYnkaHGB62eCeL7aW+9BpQUkV/fSYp0Aiw5Dju9kNb5WN7h3G/daRlDrTj4RC
mYttJDtjBey23tcZZllY1TVP6bK4agJlVIpMCckj/jB2K80V+nmyZZXJUo4d4Jo4m7GufONHkeHJ
pWA3WbQgnGEBnqGq9MDT1BwmrQwXXQoiUFBfOaC5w9MrN1yNMHgZLHAGLWD7aGCzlCuX6Dj23VAJ
f2MvvTyJwVyXCXRC289/zDSjQqNsHiPnKwrwrbEdFUDnyOGxpHXFIRlKtnbkLoTlPA4ibjfGFOHL
kRaHVIg7WK/jZiN7yhYb5kF62qJ1VITWwdb+VsV8mxF1OUWM5Tjow3sd6gdjqesVOTSnNqeZpcM+
Bs2U7VHeTxsKFV2WzFH6POVcO3XOh1MMY3GpOacdR4iCu8EuN/SKkZTqqWzg9Xic5CT42sg6VZgT
6JvleePBYST/x1mNNItB96Tv64+GAwMAzLzCHKCYu/hqK4JGqWexdR+Mfa99khzetU2zfM1abHqt
B5zd2EvjTYMTNqFhh6ZmGkSm3KzwXWRcuqXn7dGmi1MRm8Hd3PA98SO4SqoZ9bsZ9qFPa2FjMlYl
+qDaqQELRK+G0yuQVXnf0Kfdz5ciJ9baAnU/BaT63ZhqMiG6Z9+bN7Vc7vOxVNvJg+PBM/jNqeS1
cOjyrrToWdyNdOQWzZHyhWidq2y+VpZ2Nq7ioQGszuG2iW7tgbKDsM/7neIBtBp8f2lUEm92E1wN
TdLJYkNI/3Z9GMvklnj/QzRhzHdV+ILwodY6VhdSADdsOAl2U4eUQojOqzbeG/S8rmJguCuqd46y
8U+ccBresxwhe0Nh2o3aR4ULfZ35XJx01xi7jnp4CheSlfT6N5Fh0VbI7VQomF/+AqoHAm0fLOWg
NSrQX/DTFD0lyc8eUkLWw3dL2jJdF2Hv3E6TMVz4fAKQDDAeMKuHm1CyHqDIZD0l6YOfpnIX2wPE
hOLLYZDZVHNKiDIrUQ6sW9nSk2MZAZJwR4+OS+89AVarO+I1A/3Wnk2P38+0wu6H17gxo5wBirZX
8mQYPs/iTp/QTeVthPtgbSvAdZlBi5FdcJNUuqIH13VHNvg8fib/g6fusqPiwZABCVw1g3nvuumj
m4mNKcZjZnj7YMm0AkA9GBuOu4yyOcUVtbbXveOuE9f2sYYUEZtAf9PIVsJyYzk4BM18aZ2SLGqC
lzAfRrnnHpLr0IeiSghFkM4OJTfiNNk/m57zP1jJ+s1FRTn0DlHDLor1Oi6IOXqenOhFtzmbzkGR
7tOhCc5+5NtHY5A/HMvIg23VZ86NdkrS5yahtywEvu0Diy9bnIGFdWdE8pS03+xGvpY5LKyj17JU
K2XUJ6txPgiDjJixtWKjyAwbDvF8pP97ADdpn2yXL6MK5+RiDeb+T1Lg/2C5+qteu1jOCLD74FGQ
7Rz/LyH2LvQnk6MHS0TK02Q0fOEGWev651gBNmTsVrH9h0L8vzrtvwNZBRaA7X+l01bF50fz8y9K
7R8/6+9KLZ5A26K708HjB3jAQQz9Q6v1/wbYhr5Ny8M0GEjXQ0b9E7zKEfw0AYWG/7P0Lv7DLbjo
uLQygxJBP1x+6f9ErP2LW5Df2xHwtCBrSV8slJB/lv4rQXy3A4hBSVs3nlNpfjjtMBE006esb7Pt
nz6b/+HC5cP7654DPdgSWCCx2YHktoLlD/Qne2I0w+pRXcCZkD7waFVE9UNmyfHY1pjciV7c4HAh
pLyUxA9leiw4IAOYti4SIPK+WSrl264w39ylZr5tKJz3GxNnYTtYJobttENOaPSHUra/N2mr7/6o
rafA3lqq7DNexLRIPuNkvDXpDiKIKS3QB5m6kw076qKHwAcamCBlYLbEhTDl1uljL+qQDZXRv8Tt
3D4CM2tIwY+Ah/TYP/WTzRY2gl4TJKAr4gYArSHmbbL0irUz7n+K09TOj0faKCiRoyigtA8TzAYA
lePBUZ27SlEwGSrTG8tt7nNdsodMXZqwExS+rBhw07iVWLWz4NxXSdO5EUWMSbHHvt+H9tH38+48
BLRxLKOLwkHpfvpZA3mybCJK2/nIb2TCI81urTe4M9Uqt7R3wBnnvDrEIndhw9tq5XSO8coXlO7c
JNdPRiGb/RxLceq8fkRiog6Etg8LhjAjtqrn4ZfDWmApoOtMqorm6dJ5Rv5UVNCGEYCrU+ea6iwH
qzm1Mpt2csg4JcGA501NpycOaqbM0U2bzRBS/iiZRXnr5qgf9EeMcyE3QUkGgf9KMVvT4NASEHnb
YHbXGT8aRSGhYBZP9QM3WrQxDBrbVBTBJixqd92qefx06Ti5tEArEfHm7IPj9nwvOSvcNsaE3UVb
1ngoXZEePNOrzvY8ZKswHW1Cd3m1ae3GAXaZ2vtEeekembpCD6Ohx64EuXZLkCoYKEIsTPHqDom/
hrET3Dmc1ayZjzPI6vzc2hNgEXpio22c6WNpC2vXhVML24GsY97nX4JNLPtSNgx+jtsxtq7+EoqO
WVGfvE7Mhwqo8nsUzKCAy+YucVJ0POjkREnh/NYcivbYgZxzEJv3k3ywdBVwhMaGzkt3bRUvoW+M
FEHVIL8dcc/LZRmrjI+qC5FryncjcUl6pOMFpMjG9/TvVNWh0fM7XCEORS5AgzQos22c2lS8c0b2
Yno8+Z6498TLEtCQLk1tDvdtC0ljNp0R42JP2NLLH6yJVBR788C9snFNdkm/EIgcsZlcbXKuTqnB
qvkP+bpXhU/HUdk+JC1YlYhZaZMYSlxHf6RnB1cW+wemg0azZ3aEsamceRq2RYP+mg46e7Jib/oe
kyGjwRIba7qMNUEuh73MRU3nrrQeQqOcGWSwjEF03cocpQMCe3KArMqALmn4hA5j7SvZzAPDLgb9
lHwteRm32uYFMfo2K6/RRK7Qq938BD9uuPSzrt6kgU7Fc+2Iv+LiKREfEDlooIHnQzWSLr/7aGa6
rvvy4nDE2ykKuvho7eAbygESWMY2pUuW3QjdJmDr8a71zWYUvcsGjCNmrHV853QseFwjM0k3sGYP
MAReAS0OBTHtKOMUV8WXrGBaST0cvnni7k3FvyWU2OxaifjtsE6+KWPzySvA6jcMGblD5V4dw5Wd
wp9kfxKkxcpdUWY74NO2y5PfJbBPeCavutqBCm6Yjypoh60/ksfo5uSpU63DUokBoYMshZGKxxqO
xOIXQZuP2XRvtJ0pikyITYJH/2h8sl7m4H4EqU+UrSiABXt8xGarnmqoqmLFFKfKTWi0BUzAujsa
WX2cKV/dQqEYTnO0oPlx7D6TU2Wt13rVOmYDiSW1FEdnbEqK6lkL1aV1mwVACOqJpIuy3YNfwEPE
ukFJUG196IIknU5k+6Prxnuz414MO+NxsjL4BpYELzPODBcBewuTDPpNN5eniDB4oqYQ7H1NVL94
MWe6LRu/A5s41FA7nBxwL4tKyvuaYFtWef1GnMU8caWLHwQ0h63du94OBW86u4UgYziwiWJTl9dX
P1pkM553mwz4PSDdejr7TtccBjYWFT8GC0udWP1RmY3xYA44/LugYaGlJ4eKw4rfJjXnBBpFVn9a
NVnIVe/ZZXxKU/YpTcXNFkXZXBDDSrtborTW1Ssm8SG8GTfM4uAaUwb3fIgO6STeSjFySc6yXg22
j+W1/+j1MG08xwL1MTXXrgUrRz9scJhm1CpTRMmJW7p4DI0+uujZQ0OUWHP59i+2D3c+MRHXQslZ
uhrcBxdX4r0ezfpFTNywhG5XIkjfCRQv49F7jRfc8NC+ZSb6GyIFBA59/1668bgtOwHwKHXCbW6D
xbbgSazGRuhdA3T81DiIBfAkb6iKRCvNBXvnIV04deWnVkS7qS/a5hMxy45+zZ2Xt5SLGugfiRGu
BW5otDD9qaxpOLusnjEfs3xhQXPDYJpg01qC80PXrYmEFlRQUzUgrOA6iuhIaTH34Ni0O2mGegf0
jdSsOQ/5w4Qj8JGdc3ibWfPHCNrjbrLL8UXyQeJQ7KYbr6q8o5m27W6M0dxbWivXhhHSMyjN+N3q
kwyPGZaUXIjmHs2MwDjp+dXkAG42ZtGuVZ+SXRpdDgRsmCZsL+FwxR7EIWS4JHl+b2cLfdp2/TOV
DP5TFkqcflm6hxjq/SpQxMmTrDnI0BFoPoBFqrZDRgQyi32A71VrrHsfCo3VEMhuKje54Q24zlw7
Ar6t3KOQdJetVE3AsqgXGDzCgS/oYrST3HrJ5qn9kSUMs9BiEvNFjsG+DgRVekXdHUK3gVXqjvJo
8PBeaRHkG8uEHlG1RGcF6t7FSmt58pfuryhnBx/a2CN9LV+TvDGxpXRYYcOQJ1SXyU9dqH3Wq/Ka
uDg3u9LbU9we4kAjgj/y1mbjkHGXOob1lLdC0HyGIlKHbFpV29t0b7J1tyV+T3ax9bOHGXFhEZcH
CFXUUEgOQxgFBQvItD3L2uD80bM6Eby8jlgQE8x6Sy5sMOf7voHJziWCO0mIb8oL2o3KK2DnObCv
2mL+pWVyCOEtKq5QUVR7OzExpGVZQOWkauZjKWEGWRR/nkeXFknMR2ATupiIG/mJWp6HRnCvNS3P
qNBSz30DpqgqnX1SIclviOSXxy7ugWTwjFrDOd51YxAdaDbMv2d34I3VU6GOqq4eYwg5p9GmzZ5O
E5yO9ghOthwK+3PQPBamFv7QiiWcd23K8FNX7DUtY+42fpUan1Pexm9m0zZrBDBy1BpqHZ2iFjV6
NqBIqngxHJwilKQLe5uO9y5YMycL0pNiZFq3ssBi2yb2tnXcXzrXPeAkOXwJt+N4z+N5P7etOol0
oso9oJ/A91ConHGk5XPCL5KkJfJuGyeCfhUU0tztYSEohigoNyMYwRID9WCAouQrTgBGmbTPQw24
x0Hc7lQwI1ZB13lLqQkno0HIl9ikMdEqGKU3eaPauzKopnOXolQcKYCxoLV4mJXdotvhQMtO7Gj6
fVEjKo0kWvj7F4+0cEEwsczKI//Xz/YxZEhZUOhXklT9S9Xpkquci34fJ8bHmNrz2fCtF4If3hvy
BR6z3irArrd9f2SPioY+YDnF7RJFzQdIWOsWDhrYGgdsZpk5927Xi1sn7TGs89JY7onwaI6GvNNT
qTclfYc+Pud1JxM6y6aSBto277kMmSgyFihF/JbT7f2UhDUE8s7z36o+MH7RQc5Do9fGJ21Q9dpt
punJCOCg6RA7OXZpcelHBPDCn82VbfbDC8HraFO5ANss3dJ33OrbGK/JjJltl/UI3AHeh43GotvY
7hPFLwtjjn6W3sgtmmcmqEC43dxtVQctTLpBxVvfpM+07ek8i6YpPmAy58WH7uU5eiy2vanMU5kG
eEJdmtsVvdOQ6R3jGaB69qDCwL8J4T+86sEkycL2fw/Tv//VCytfVVYycgzvXej3De78DV3ANfwt
pz6FY5cf62JuPfaeDQB/nYd3kHs86E2zeXJGLJYgPOzwYrci28Ch4IhVJrAnWPRrPcSsassYFFkb
wiSjwWbT2xhZ+q6YH6M0H4+1MVJwB6SBXU/4UMaMZL0jcjL3pFSsmJxPb8TFya1ytgV92twUgRN/
a3OkyL2cpjvdEdRBJvKffVzT9KOkL55jdHeiLrLdgH1vXAW2O1GlbU8v/rKFd/v6prIW4wCH1Q0d
wxEfIe/keaBKR1XOsGU2j5/iEpd9XdLfa+cNHefQoXwz3E48NbFVcb028htvC1OPpMAccdm+aXvi
NXZV3zsyPpMgLl76xdti9s2480dKIB1gXTzw87XpJRs7ozue/AOjhQrlVmGANZL6JwGCZ0otMHnq
EOuBCUsh9fTO8GCYMOZdIPJeIzPWPMm5UmgresAc+zLDre2sjzBw9THmLQxKzX/DxU7XzFT+cqNy
Tf36axJPX4Y5Un7dmt8ifByo2dgR3GILCsbGMc7GXD+IjmmnHOR1okZwrcbB2449WeSAXNyoEYyt
6LV1UJNBSlEkKw/Sbq/0o2aEXOZ956YvU0Q4iPSlXkcDGypRjGz3atpd2qHN75syuTTaY/dPChyX
FcDHZiBColhg/PYjEekoKG4HXJKNzqnwjNsyZM8/N5pWqs5h24JVG95b+h1G6WvsW6AvulZusBSz
uokASblJizV9uJE5b3cp2MF0Ojbe/SmZTqDCgTxo5hrPGvedrs5hovsvq5vFzTT13L9dIw+Bwgbg
D5qFUWCtm6Y9K0+oy2g71drC8H6XB2N+jJlJvnkwwgZr8hojCbbUsqWpWcRBvxUtVjwZqHnD0TDa
DnW0JR8DG93i1aq1k5JpptaSSwAgR+LVvGKornYnGZKTjyn1LaqmXpmNqHZjz/uQMWwAp1HIW3pI
Iy7HOHnWobET0ipOYYNWzangvpEZx/xy4LUnOXs6SPWWFP5zEQZkJFJ2qxZCbxrwKfQ1nuvSPgfW
QBuXKn76dF1vXcsY9wGrql3D1/Qj7VgUG1Z+VLRJFHQtb/MUa32AEfIUdhmGKraWGbAAuneb/C6K
631T8/gCBc8fVI+Cjh2sF1TrjNt8qGlhGMxLxgv7UHD8yqFq4rt9DpUvz0na/OLp6Z+cMD8RUv0R
GFg+IELeRHPGNFUYyZmlqLj6IwvIeoLO5EIhSVUTH5NcvWsMY3QrZBRAkF+rKvwMVT4uNnsy8its
xUBUCOytuaTKZZwUa5nU9qUN5HBpI8qukHJSzNlme+WEDMQmiUFwMLlOHmXOrt2au9rjNf5bDPxf
TfnfaMq2aS9K7//b+3v5aL7iX3+On//9p/x3GwLar7eUHniuY3pIqP+nDQHIPP/D9WC5mr9twf8Q
lKlQ+F1TgGK8NCksRQn/EJTtv3k+u9vf+wR6Ehz/PxKUzf+r5hHrL7+76bqmZVs0cf2zwlsgL5ll
ghXOmmySEADjDxGCFidaum5YSeaUxwcXKkOAHJOyapEg4S0D5Uvv3DxVuwFLCVaGgbJ606p2tP0x
gGnxNrrglLC4lrsyzInjRf23TT/eBlPr0jAN0NoberHxYyYRmYf+1aa4Z454EP/WeczYYvzPKpBJ
wL52vs9PnR3iNNXY1RsgJT8ql37gsjLMNSvwH+Gy4zekqjdjQC7LZnV0V6VVtavjmYIxG6SDObAC
r0r/nifwrag1PN88OvRt4q5AsMbXdgg4BpeifbCkgTOGBOqX6tuKVTdbdGqd5x2xrOlqzMN84Njm
6HUeVe8dWds7jIs1Ng1++Cv4DiBL+ViQ+KiKGfqHy82OTAl2gva02d9Ky8S+MQWj4qjs3E1qOkHz
fgixFM6wbGHPBitQxeUxMnV08XWk00M2m/JqeMp95gGXScw6+XuASYEOMWJK3iCo3Db5pyIIP5j8
32Y/IbofMYMpzlOrJUuGG6Zxzq6P5c4jhLIybcQM4WRq62T8k8Lkxl+VL8DFmsc5aibdmauT9IIf
MRC1fR1TGO/gltlMvn8DyJbSa2SMwS/eDdP4JUlOb8zMbn/6YUdgaKZl+ADIbiRE2co9J1T73XF8
X25pQMfeF2ZEp53Sf4or1Jq7uuxcvdMFGga2L/ygpRRra3aeBbLJZtDzWeWNrHZzpdlsF6SyyLFu
xBRSzlQrE0/fTCXiJfGdXwCqy41IAOCH9iVerE2qDVt2p4+pN1+kLk5jN1Ixnluvfug+hAqbQmdS
0DVRBMlJW9zksrPXGh/32ptZcKO59NtUlNPJjaG8RR4GE+qTT1nMBRk6Vb9z2uAQxcO9sWT2kth9
zzP3l+elO8+MMA4Yw7Mn+Ac4ysgd5cJvUgJHeDJ/txYF1471Onkw2FqLyznpnHd7DGkPm5Nbs/CO
Y0viZiyg39dAK1aThwejrfKnCLiaTfLVRjRj8c9gjJf6MlRQO0V6HRocQISj30kG4pueNZfKm1m0
XGQZ9Zp2+V/sncly5Ea6pd+l9yhzx4w2603MI2cmk9zAyGQm5tkd09P3h6zSbSlVV+ra302ZrCQy
ghEA/B/O+Q62KhHm1X2VUTKQqfol6OJPt2H+RnAa2GqGjmiwOYCTHLeZ3aG9IkjIv0Z2Ibd+1Tmv
oWeAKmoQP45JxpTahBHVmySVobyZ8LYiADNs44Rsin1rR/xx1FVoglBBmK1HlN5omIzxxDtWK2Sg
E7o9jzN+01TmfJwSw95b7jBwQoI5Q93zvaBgI1cCNYfXjN5aaKe9KYoq37rBVG9bbTNNqfWjS4oJ
+ypxi77yeUQjM4DK2NB1ftiN/1X61nGcTfMum+tj0sR6nbdoVSy7q28sFQwOEvXmUTcIc4oBzYXf
RSig6/ILPc4VsUy8LR2wzKBhE2s71EQhot8BfVfN77adoOhuONnd2BDHxGDcM4kBs3R4B0PoDhuX
2uqAA13q9ppVmBrLcXwOqvp91OIx4Y41i/JMpi8AnbH3cEvz9jJDsodnVE/oFVpCbZdnlPjF45RA
kBwcC7mejTRoCPzvCLeubhpa9BJczSpLqnfLYsylPLIDSKnYT7rTB83KBqSTTv3LPLXMSbvohedr
co4z522yWOW5GmHQGABbkM24H8X01SsGuII+l4xdobhyiuxhkBjNK6R/TMIbwrmh29I7Mntkaon7
Gn2lHXpL3vtxpi7b+qiSVsOyKotm7IpkiCU36NQfdIg+KJlxZdAu0ujPxKPl6P1RcjvlxmjbfM2g
vDpM0pq2jUg+MSa/WqoJQUIJxsjqqwrZrbOKYY+ELx/KHxHbADu2FSncD1ZAnduwKUXQqJhIzgil
SGlnyMkAbh7QWDYuyi+38b2V6yJZk0n/iDUOm4BgAKPVUVmZ/JJYU7yNC+yvUZAzTJjimNB61hZy
ds2z48TWqva5qFgAXUpT7F2vfDUqlEZYAA9Cj+96qg4jjzzmv7D2pjr8dEvuakejQzE64xDB9yI6
9NlJude0rT76dCFnollZfAi3CGC3Tp2dTdNuju7AbK8jS/ZupoLm4ZbfzkF59XmpsYX/OXoWU4Jg
9HY8I8Nt3LY0v3jmNkSEkc7uh4hVyfVTdq7ZiulDUPCale8nR0kQ584d+SbDCCt74kveAkTOsOOB
2zrY0EfQwCujI+3DiMHmBSV6uKkqv7QC+6kVMGOaEa2vWj3Gm3RSzbloJoaeU/DNUtA1QlFdMkFR
kbPFYDyCQCiYy8/cDRj1daBJxwbicoGyry3qy6B5A3nFG3AalL8DoDRQ/Vh1o5JGo2M47bF+WOup
/ZD+lO6ZZnxifzYhSnEL5c6i0EMctrJh2IBY9KIdMb3dvmyiEMZTmx6SsnTJxpi6GwIskhMrwicv
RyMXWf3XhJ73hCzE36t6QMI8o5iTRDhylSG0/CkJHLpEnxHEIlzkTm1XJnsfwtg47VvEAPcaKO0K
veli5SfOsS3oB4URfCazvonz9pjP/SHqUT6NE9Z3phAvyVw5m0U85k6OOBKeeaeRwMHp6xg8Mdiy
BizJnf1AuPFGxSBlXGKD2ZTD/o6LjypTcgsNbNyZSYjHNynczTD1A6Oc8dn2gqtTqQ+vb69Tmj0y
/jlTGXDLtY3hbgQKS7R6lX3ujWUOkFB+DYH6GhgciaKK4w2eQ58raASFNVk0e2OKhlrK4pUyCswt
c35uahHeYsjlto+1v59b8aMS0jjbs3gHNslo2ojGBY4wbGsQwXi7rr3Dieixk/gRzHgSECcNrLPS
cyjzb4YR34oSTotKbFINejRRCBjV0QsBpTRW1m86n1wjDBnOWtQGRhueLmEDBkE40w9RiB9ISvUK
lWO5z/DdX4cZTST2ACSSw8hTcKzTZ6Tvxhr1p7lFQJuc+gXw0PIW1+nMbm90eBYsUWE3FJnRoU+c
HesrtSl866W3dHP4nyarJDF3+psmy5a+TWPyF01WRQjBH5qsf/3Iv5os5x9kzXEJs/anmeLf/VeT
RSeFDYomy5YYHJdo8t96LBNPJlpfsFuB63vofH7rsOQ/rAUo5UvbRmSD8/I/iJuzg18ycrDrOsS+
SU/w3haUGS/0ewlNVicTdbphAyagCcHe9yWrx/pm6vUHiIHgMgVzvolJeGbbyTHVyGXU5OZPCRql
9Wh72RHfJpx2l8fgTLTbxs16ceGWfDM8VJ1zyH3g2KRsTimPG3Syl7hR5RYvW0iVCRsqiX1759go
1WEBwMnzludplFQH5kDE15j2iTF/i9pyAZSy2VlPCIMffCNJbzRrPDImgF90OTclaKof/qjSQ1Hh
z3MbdMW+48DSTCTZaBGVPgnkftEcEOAj31xSmCt8R/ydaPNTJEMbMfG6PJhujNT7ToIxuAdh3yBs
2Wf2KO+mMLGPosMd1HnRkqpqwIZu4NIastz7Q/2t6HHxKb8h3iJtMGSaQf5SGe6DCKq7NLWsU0O7
tDxLQaEwf1u5JBowz1nA3xRKA6Z2bAL0ZXE8bpDQBmu/tl5tNzkII/lWGSPnXYYvyezhzjqiwM1D
x7xN7eJZtUs2n189I5R9nYP+CRvRU1aCz/L77N2eVMvbJW/EXfTJIpNLDkh89bycT2TMFhJuui2M
cgO1+GxNyddgrulI0F9rh6deihqpp2lqW1Hck4FKsTdw3nBZgGB8dDk3DdwMP9O6l9xuqvWLqeVb
W4B6atoXkdtUWHX8VjDRY7TPBxiXknYgutRM7Fc1zqdN3szmFWbjoV3m6FNUDCfcYsOdlZTZRkhs
rENW3bRFjmd1yRqXDNVXVIjBFuqYCX2FfQpf2aM3jPXTnFlEy/CdQ9wiGVbaGzXFas9txTgMpHQ3
jE+shkgQ9dR7U4HnKhnZr5KmvYr8VZnsSin0mtb/lg/gLgpny5H35sLYdEK1aUzzy2CKNcYc1goF
j+qBi0DpQNxxWn0tzaLdJUo4NYNGIZ/qlCZ2Lif3bNe6/yiagcTlQtdMWONiq3JG5N1dr3yYsQh6
UAcRFgyo5M7rTPymFeWj4mDo++m7GwXfM1bol6YZPrsGPpnBumVtzW5/JF37NVbNSAnsYMxIR6u+
JYDeu41jmxFzzzoKmC61T4vPOfSGM92xXFleenJH9PjKIPVcQjPD/+NtmBQ+hQiL4A1lxVnGUTuu
W4abPrTi4NqU9psW8SeWFFCUfkVyiRLVl8KpHMIohow6acY/WMRIa9C5EMyo18JkRMJNH99RdxCs
UI73zMOjbeiyDnZNDWQbqbIGE418V7wNlRNtRI1AjeVQBIWe4WqWjc+4uPfSqneTb39Pal8cfZ0+
hZ4jN5GmfQnGvN8nDSa2MIUaqAfzRSSOtS60GlZD7TzYxGpWytlFZXtuGbdjkn2JfGfD9mZdTj6s
seHepb/mLdHwFvPSdkfYmqy5HtblLI9zcOeEQ7oxfD5Vz8qhbpaEBlrmII6OnZV7pPAP7Mk8NHfh
tCheyAIvsuRYyGif2Hl9wz98gsQOcADgkPZc+DduuBkD6B/enK75j6/s9jZeDtzdm8kubyt6WzMu
XnE1M1zCt4WEKm32PEztbVEm7bZjJL2ZKQF3tYvNK7HoFIq++5g6qnlBOuae7FvJOpppgS1nvU9G
uzsYDqXwuECNQ5Q7T0PFPG3lKybRRHePR1bbA1r7zFreVrCLURbeRVF+NLRzTt3qwaxIT5vYrDGw
SdoPP8/qJzaWztnIx+efz3IPaSPiMfehzaL4MEteDvnHLqAPWodeD5ukDaDm8cQoe+rbdgHc/Zw1
jwgbocCrrwn4QGgV46MCjEdHcwL0dNLCKolNA5pjWq6LFBLxEEqnb5Hb388Iebbt0OstW2Xwe5Ke
BpMNKTBOVO1hCyE4sF5pjcS2GPHLuX3/mERJt2sUgcuaJPPLT7dCnjJfZPxVX4MGz4XErbFzLT9e
VB0zLQynYOwyR1G80Z8doxciUOiMhFGHQYo30RnFtW2ax85t+4PTdB+B03X7RrIshV+M1ZbGz0yJ
ogusL2xpiA5pAUv7xOrJNjLX3PGvRiceuK6IvvG8OzOZb/rY7y5lrvzdaDKE61Wf8u3a30gmv+Bt
2bJIawjgQxORoydxkgGOUCC+S7oKbip1DyQYxxbLUfJNMr7/FFxyIL1dwkb9AEoXq3BY0IKpFkuZ
6ybnyCbAhe6YYFGxwQPWbk1iIq+oNE4F2e2bom4AnnPBUwujgeHDAHqGf6732MHMkwdbzVfZxpvZ
z3WtyCCEBfyp9USN6xqGu6uddNPatdwOY3Kb6/4gDYV3asD+1zsZPNyRoz8mdWDtRpIb0Au/QEhj
8VthWmgNZJpIT+c1CQfpMWU4+NKlo3lTAibl3qRUZih3zYvqmcXyp8ZRVrs6+WfS3v9sHv6mKDaZ
8lPH/vdF8V3yvahK9Yey+F8/9M+yOPgH0BnWB5bpOOi4TQsY7D93D6QtS8f1EKvDxHXI2KP6/q0u
dv9BKY1PwYc8wnDXQVH/W2UMShdxe0AwbgB+xiKk+T8ojf2fqcG/gEcs36NCJuJvkdzzSr8vjSky
WOUhXcN7hmKxFczNdT2PL8ZiPRE9VkaWcu0Bn+i2n5ObQZO8i2sF0tpjHOfzRsBLWBkqaDas2yh8
5GKAcSzFwVFA/rurATxumjZ1H53FRpPJTr/Oi7XGDebHeTHc2AUdqwJrHTVkmkz+wMy0r41NHcKj
bCpSh+wECTNj+zs/9p68xeBjeCMIBWNjlRFbNrQFwWlcDEF8CdZt03NrR4F+WpREqxwShsiqhr18
ju4aFQ+ON9DpwWI4oi91V53oXomATTALQ6cLG4tPoDF2YiqSbbMYmLAJPvaLpUlLZhUuIYq7HM+T
ColYSCvgntbI2J+xEUJJ1QBLd/PnOqa2skX0UhcR5bBHcbu2eFZiuDL1dnTGr2S5Nbf9hINtArWA
7LWDoehEpMx046WxHdidKDN8BlbrDEzNaSQFauA023CovI48ScmdYMRG5zcBy2Cgaw8FWvp82g52
zpzRBMOVsRC6uo58A8AiTnUk5x1e1g5lw3RQ5NmukMJTBggGzqJFIqQbI7gLc12cEA54+3IxuzU1
EVUlB8Y2EXG2afDEuTMizmpOTunil2sX51yVcW4kLqa6yHTW7Em7NRUySWSL/U4reOEpMhL2zR5I
vyHipVpkggmtH58Nfr40RqRLzCBhPHFmkMo1gctr3eKKAIzl/2IMtBaLoANobUPA5LQJFwNhu1gJ
TQ90aN0P406YUHMg/MvIWteGcUXM6PX6JH2gqI4ZRhA4qJZncBSsIFBgNEi88TMwNpJjAm/Fh4SO
6VFibttgK1uTGjVy7aw7hUhr7tUjur6VnptoXYM74JegKOCpnh4xjj+M+MEgjzcfCbEm1gKsT2gK
noPFr+kMZXUr2gQwVh5ukYob5xATBYMjA/d2LgdUCrNxF/fpp1q8oqRb2s/uYiKFXSm3HCPJrgwE
yzHMt3vbQ6itcywWWaS+6rZQa0ocHyMdntUw7HHN+UywgmzOGWfX+NiwyJ1swUAIbE2Pk1sZxxLF
zmocGP2KkD0ZccUdEXc4Z/3FQwt+E7OJBc9sXyij3UXVtBiji2Cv/OqAqUDsepu5Y1msY8stNm3Z
BPzfXkqEEg5euXh5ayZVG2MY722UxKsZz681jD7UnMraLrSffiZigqTF4YSh0tgDRkQ4Gb1nAyST
al5Wi4u/2Fmcxr3T8uc4S1KjUbFqzyrSOib1Wsj+0fNif0fFBxO59b5lPw3N2XRvNMNAtFqLc6Nm
aNlaGVAIZ1lc1GrVGV22npih35NROlzh55ncJ4rgEaItD9my+28XFYD6KQj4iSYm4xldwqIXoBrI
dnL5dbJ96ysYFlPEte16LPSsxACRivKgQ9p4jhc1Qu23l3DRJ5gIFWwECxZfBCLj9rsWuX+GSfWc
L+oG9nDsQaJDjOwh5sZaZ4sSgjCSpZtGHWEuOoluUUxUdbsfFg2FUIVaoeO2eQRnl3BRWtQJ4Ql6
RJ7RIMOITAIeFl1Gtyg0wkWrMWiMiUIjzxiM6jNcFB2cM+ceiUe2aD3IH8KZj/qjXHQgEz7/Z71o
Q4wWtUmz6EVwpqw79GD3YWts8loVJ2WFu7SU8XMhQ+NUmB6W7IJLaSDImlqPUSUnHxuKRasSiYZf
NCwKFlepD+enqKVc9C0QotMdUZcZEErULz1MVvA0hKPV/YwwDo2Mu6hlqo7Kp0sAHViLlsYYRH9M
Fn1NsShtzEVzQ6Qdj55Fh2OE6gy1B1lRx/othvbc+g02jgm3iUy86qYu7fS9b9W5qN0n2+XzDBbd
jw+h/cQE3XgrXWyS/G3VTscjO1f9XbQVgDf6RSbLOcnUdiX2RZe/1AiN5kVxpGOmSGJRIVWLHom1
4R2w0FO1KJXEolmaSlKBukXH1ODMhFVCqY3KcdMtaicjTK/WVFb3vt8xt08CbByy4M0vOinW8ymP
uPQL+vU9FR+6nFHfwKk8oOWq8Jhw26F1GpFf1Ybe9fSfa7pmF30zak62M2flY0gJkW+Zxtns5mO4
/MysYN4S8eAh94LfSuRQZ30DU/9CP7yOEYb5PYTkGalYtGjGmPWNx06+G+w2JkRlGeIyc1GZRVnI
o2xWN26LPWZRojFN3kUiZTG6qNQAd2lsZtFziIANN+k6GDJ/i9OjXwH1KFfEO24STpW1jQCuawJ7
N2tm4WaLMgusYvnFRjBXgAtFuo7bY9HS8SWCkl30dZMfkGGjui0SeuAxhRduO3Ba9dQSEgzEkRkX
IaiLZC+vAnjWXmjv2T+Vm6jxDsJ0skMdhhfMFEz/FhGgYzMcGH4qA+ng890gYUvmED9LPdlk1iIl
nBZRYbPIC3NbckwuksN2ER9GcsyfcjviE8CQ6O77RaroFXBP5CJfRP/pX1sUjVGrBlIBETmaXG0/
7EX46PzUQHKXONfGr9qDEhNgBbYDaFCdIHwdjGK8mRC2nKMqazfMLadDG7OPoPUVB7PMOOHLgOgZ
5M+1+dA0+Q9UEBkoesuUlzgSecEUX4Xvce+KDxcFW7nWvWEn/LGq/NFNZB/3NEEnalQCGaMmck5O
QufkJjyyeST4kql8aH1xSKqLCUdEiTnaDh6rWpNAItVIg9UICO1rNKQo70t3/Gjd2vunOwQ6qdqV
yVygoM/CrUEY0R08LO/UBSReF5N9ED1Okk6PhNLILF7PY6IPmYMwOa6Nr00kT1ZXUuOpzi82pAI4
4IQh0G6qXAc3dQv4hytl8TN7mN4QTkNmmTez6TdbpzIjcj4Zuaw8Paf3VaO9S2vK6ZonAWiOkjIQ
/tsguqewssDvJa5y5VZMQ/ZSRlHwkCsb0v+kIejJElVY+AhvmAVQ0ta4A4Y+wjwkFBBTG+Mk7I5I
HiwoKhxBc3MPonJoyi7beQj4qy3vuXkawtI4Av9zL0Eb3AYO7qg++cKdw+ER1yM+wulhMLkJW+og
kgPQPyqZGW+hHvLtWHjk3AbLwGNAUNjgNyJ7bU751XZ2SjXXvJk09lshre+esYhEsrE6GnPQEBzV
fg2trDxpyxBf6nAJfSJLMe2mVzNOix2FNL/VYSvmlla/trtOndOe/UuXoPYWLNw3WFaqdZlAk3XI
Q5K2k9yNhfMWDqyruGubDVbsR/zk6EjS2wGO9boxe2dXieg1srmpsZexzhvIeuSBC6Wu5Tk72saz
BXCA8S+1ckBu8BUrKW/ARzG/j8yKSIFQ1jbX4pCF9Qqgeb9pUJA+MT/ycTAUUKUSy+DZPFfx/Khy
M3scSudZTJ5/R4VOkg0I4FU6jM4VUMuO77d5hhwjMeBP7topcvPDA7fNsz1eImunxfAweTa6xDT9
tOs0X4VB/AWrabGFnd+cxFxhWtBZ3e1t1//MckcxBy1vGCnMqyKpd2wgT15H2mY5MI12ks74zGDF
b6zY+K60fd/aRfrDMRRybW+QVCBpiHHAKFNe0mrs/Ri76i6uZH1QmZiu1tzj8suyx0TMw05WGEMD
/Ktt0s4PzDTYXTLfWBfQYLezOXMeFqCN1+SXZXddivBCd6771bCjjLGKqutxFREyC2DPkvGJvfES
QkcftirdyLq03jgTvR6017mRxvdC20tWcBddRUDmKaRdAb8fMXEAUPZH0IbtBzPMYiexWrBmiavv
FUU3qnHhVGev43odG5JIqFAqooRL7zh1fBU0mlg4mSbedmPS3MWeqvYZJKZ9kyTMyIdpPuVdt2Dh
ooAn2pRFILmnlLYiAhCRgIWqWMtqAaYrhc6xkT0mGCbD2WmMsuaVOBe1KlvberBKC5rGRMwsRzML
R1RYp7IWFsPHLi+e+nBmchSUvX3rlqM9rc0gCTaBakFIqCh9EsL7TjwJ+CAdqTXCUpxRcWO8Ra7X
HCaGQ5+9zsw7B7QGLoEkNF+myGcdhGxDfqPLBppYkAOwwr2Mn3Uc1XPRjvKmV5zJ8WxmR56g4Z4A
Pe5pYFQRn5Y5rW3VU6YDK6KEgrW2hkVUbEyQKaiNAEEbju4QtyT1TQOA+SjQym3RIj21RkOgq6gD
kGvjUOaPQRplVxjLyVPhTtmNPY0Nv6GrPtsyvTZ5bm8al+UAC6xi0/Th9CkpBfaRbjTpMi7O9pU7
t9B8QeDZzKn84Cbv8m7HQ364z5tATwsrLjwqs+mZ3A5NuMMeTXzbpK3sPS84sVhNex90q+Opduoa
ZmVZHUUbJM7WwsnwoheUxf+scv9/VrkBEFmkrn81t3oEwfA9Kt9/r5n9rx/7bXIF9NYEjGuaFspZ
YTIa+g3DgKR6YeXaSCikR3fw/yZXLG4lnjh2joT3+ubCgvjX5Mry/+G7tsmUyXEdJq6B959MruSf
iLmBLRGKeT5WacF6l63y7wdXlVvij89AYE2Ze20zULdZYrECtXuSD70S+rpo1nMQPYx98mr47lNd
6uPvPjKG8FNUlb8Pclr20L9ge5c3gW7YCZjVmdiz/vgmWodu1FvahTks3utlK4SwVGCAYClHIAqU
pKTc1p77Na+t93QyHw2ve8mSaWBJTBwjrc7bGPX3Q5VfVe6+zCbKjj4l4IQwUW9wnsYESHfQA8ca
sA+Vvns3BzPwlOhdEW9HbuX4wGQZwaSR3/naAm00FE+EIviYod4hIl6YSRQETEhOGv8WfGuzmjMf
LapmH1HnJVk8+qGT6TfWzwvtpr7jhkSARcpd6naPXaQ/U2GdyZ3f+w5Hr1fYQNrZOYRmywADMl8H
hkBSClZRdk+Rk69MolyJ1rjQQ29pbvp1FpWveCmb9ajqi3T7gycNxDoDYh17BniozZGzUL82nY+I
VrZY4g1SjEqU9rjAYPJwuuK8cYZoWzjDwxgGnz1PylUSpDderF+qasAnLizcuPGrExvnQaVvfV9L
sGik7qaZs7at4QH1F5eISG9IK0Eb3NbPjUFoViv5JAwLr2+QZzdhzLzB9UsUpTUP6Z64xX6ydpqQ
gnhalqFp/2JTpCa2CYs99+4dYm3yAs+vUCRlxu6LnlhSCfe1JaFB9ghrRjfe/M1l9+dLn9JVmK6F
wxThhPhFztAlnkRGtsSbs83ach6DszQgSo75D2n7jyk7f6U7xXrQ2VclofA5wL/1X7+JZW7N+GC5
JY6f/+d/ecBIIGJTigXMqE0QW7+I1l2/ZmyXCfZT4Xzpjc49zItWLY+mC50g28g0oWwkm4YhpMIO
VkfFWtVUmuj6jMCQq7JmXIpvs2uQOiteZe2NSIM8gbEZw0fbmk9qaA5aJN6uEcGj08jnKAUX0lgt
I8WsvZ+tjhTBkWZ9Ygoso+wpj9xN47ThP40X38b/HX2v/t2N/uf7nD+WsTupQ54ZeL9OydsZG3M8
Y3WWxK9HurrWZTmfAi/ep453KeyRiVJX7Eyfw68ZnCMj328cyBx/pX/pqT2ZpPV3f/0NOP/uG7Ac
wSPYYRVgieUy+R0Yph4qYqG8SfMBkxtnVfqm6Wp2qj7YU47xLzNq+Uw3J54/Jyzxb66PMdd4SnFG
7WihEVZ4yt97dfBWi+qNG+Vg2t0zg8u3XGcnpuibcNSsq7GTSuhgFCWgESqCamDAVI9o7gmplT9C
ZjY8XM5a0ZCVDUIT+y7g4UGsLPI6lAutXdEsV/pcoxuJCFbrSC8geBJmqIVKuBv6iyMMojDC+Nsi
jLdQw8BKowRlaBiZ8wEusrH7689O/rsv1Aq4eDmN+GL9X24hHotDZmDiWumIYUNm8ZchIajXXHHj
OtAfVMoHc07fULrzJjCOrrsMfkaRnsExfPCgvOoMWO9fvyvvzzc2gieLm4mkRNvHsvLHb1R7HfwB
wT0l4xprQXKxNZhtv7iLJndv9TO2WkewUR2GVRVU33qbAOiYuK+pQTzjf9OGvFUx0+y2Sq8Jg0gy
uqllq30Z0XuTKXWtGYlAQP3W1PpHbXfHNCNsjio15YPG7xiZj6pF2Fc47n2a2vvMmS4U3I8qe7Tn
/hI6wffOjC9RSJxbHqDt4QGBhU3GN0NiX4GKPvreeJ9Uw0OhB2Jh0YAEIxNjPX+Le/NcDoi26xpt
Zyg+Wzk9RIyvEocaWZbzfdDER2Py3mEow/+cHvyovBszIBYB8bs5eMi8enThwG5xAhNGwlHzN5/+
nx9ouIYsD7UVMjbbXBhiv7udgrwcor6wFmeM5a8gyL51Tnnnwz3yXfU4BKyd/voF/wR2IhjDpHJB
q84/Se+XbzurCLrGp8y+aBlNjmRdsYnJbn5+vbmynsmqueUaPYPP/JeT7L99oP2bR4eFRs/zbJ5o
PFqXf/+7vxVlhSdoLzjdiMG+RCSVnwrF8/iv/0D5q+5u+bv8wKVIM9lwQuz548s0kVCkGfLYrD1/
6xsKKYKt7U1KdfjMiQETRVkmctkqYR5hzlziTE7+5j0sn+Iv5xToL8eDkMP2z3F+KdGEX/qGiTpk
NUh4MuTVZnh659uRXfzy/aapvJeasFuVMyxPHlRnWyvfjv8O5GUvmK7fvw+JMdYzfZa6kv/9aWj7
/UeuPDnlbBSYc5QVFzN5POuKMQ/ND3hamkx9dC084Wnhv1l1gLgcyy243Jh+ucLfmLr9XuIH3QjP
PUd5e2LrE+58ybB/wnmzGpsISjq8INZukcfv9x/EALBk7Pq9Ke0nXTFXzMZ2ZWTBI572e1EH5zQy
4Q2w5xn5gi5Q/HBeBMYPkDAnp/JeZUhuRNih0xtrPElVrW5GMz4Y3vCFDvnnxCj4m3tCSvfXL0wi
UGMhLqju2YXSZ/zxopFDF9voxmvkhQj7qMM2zqxP+JXwMDdEK9kxI3yea113sYmfCIXapfXUYNLI
2DyH7fvs9MBlawUV2bwdc/8+BVMNNODY1NZz2pPqjfOHBHKj3InA84+VeDZ0tUvMJmG8TvxXKt8G
LwAUqIHwWjqIMPgSWqihDGCM7WKXtaN6HyK9s7v4XunoE8QNJpYqLM+cqe0unjtQih6ONpxEmMnB
yVWoPOMYMlmIN76nYQfVGlsg2zpdbGScfGBFA/ad2g+eqLCLpJiTg0oYW/LjYCpERQ7QuEIv3sxQ
JoMBHasG8nh2sF5vKjPrX0Z2tG/IXK1bYyQKrAba8ByMzXOFo9WKFTTW3h7MjT2AAbGZdZx9O3ur
EjD8I+OUr33vriuoUoeqN8NDNdjpse7FXU3W2MVx3XXMNpqF5/wWEsrsTWG7x/wFsVoGazdxLWwI
M0JRoODm7D3MuB8qGdyV5ZNrZvdZeaVUuR2N6gBrOt+aiUXmm4ftGk3AWhjNWxBTJs8EkIYDGYyK
1TArcibrbv3mR+qLziD/zHnMlsHtarbyEyCJQs8vucjEljBFGoDJX2Uw9DaMvmZ4l2F/nbCYrdSU
98d8sA+uv6ikPHVygvElyUa8iqJ6iKW4rSo/XZWKC58FNCNIj9di/r9OahjYvkG7Q8jtrujlRlps
36TRbFrcPPkkXi1vRNbj9FtMfDeg0kj+ij/kXFDO0OVtRtSlnY5eipn6CZ2P2vSeW27jxLzkrvxw
IOGsQm1/zkJfx2Qsb4kR3JpFfM4H62hV4g7tJ/hWDPqLlHLKkUZUM3XHMOmHMgqerMJ5AR62tQtG
diLUb+ibvuVMtwcXWXPWGKdwtG4YAu19A4B/XCDiy9DMEvwhVCJJSpwSgLu4tL25RCM4IGiG30RN
vQ17dUFpaG+KGJCJo5KbRZTCYDG8xsyVpXBueD/g8pMRje9Mxbtmu0tlEjqVf4omFjYsHfIvWSvn
Q4fjBfFFPrUgCvz8ksqCSA1JnPoG8MoODlt28i1R7L2AOTb0nX5X+mnxYZBOyXU/EA8+DNMaKF1C
ALiZ72PtTTfIEdkfUzbmJZ+jk87xlrpcPbQjs3d4atkWHAeRCwSjEZFRwdbRBKi1JQNE35siIC/x
ezKx9oEf0n5SnqJ6Y9/1dWYH+UyFQNR7k/UP2NyD2xF2/rrL8wKRbEviXTgwaYQutSlE+VEzBF9F
hjXzYhYSVyBcBhFuGGD8sDBP2ITMNz0XNZVZ0GQ7ousQB/f4stZWUhA5wWdkniJ6jwuBCazZ+0B/
83J97ZPBfemHWSJnNt1IbaTqnSOzReQXKg2OWdV1RMjFAgJrHH2tZpRgvtM/MoNQ40aUKLZD8LNw
88IlhSb3IPrrYL9sFC0QKbvQYpvh5B4UQsn60k9GqPx6fu8jxQ/V7W1BOgHELU8lyAYt1nO2MpCW
GuhPDUBO3G/1VvAGtlNMc+ErfWuFLTHJdoh2OXJz0O+9Eo90VsNe0/ltEYJgo6zRvKflWabySZvF
rksk2WqZvQtFdnA1oShB8GQ73UtaM6sASomaDmyPG9ovRbQs9twbp+sXFy5q7YAXaSuOwaC2bvok
f6t6Um5tz7kg+PxKIl28bb36Lk4SFlHQjjGV5QTXFRYCYOIqFyLst8oN30JpvKUxv8wiuZQRgeat
E82o64AzxyEWILf0TrQ3qd88F5G+9Qwa8EnbHzbqCN21jyZWuu2cOy9tEHy2oeqQxNqXXFo7GJRr
pyQ+RpkmoS0AD53/y955LFmOnFn6VcZ6D5oDcIcwm+nF1SLihs4QG1iKCGgNOMTTz4dkkVYVRVZ2
b3rVXNCMVczIexGA4xfnfEcDWEqM5MPugo0xD0SJttVBW/l7LbnWae5ctV37hOmAvBi0JzeDTu+B
LrJmcbx81U/+exEm13NM7vOkX1AHjKs2CZ+GGjdXMirOobqqNmZs3JWw+zhRczKgSy7MXDRXXpx9
NJGDrVz47yodnhM7incG0ULkOdGA6fiExRHXzlhtuQvYW+WgmbCkFQU2p6aPDk1gDauGxsQnIY9s
kI85bW51DAbJHuM9O5N1M7v7FM1QOhsvmla+YDDdlHBOzBnO21AjiZos3NQ9PgM7PqsGwjcglHaf
jyOiLUOeOVENrqe4FiwDtsxXol3UD/m6VSXKb3sG1V5zIsQfvX1bY++rzEXBXy7WV8sk50M+Dc2A
ub28S2v9SkPCJnaKIcyX+j2KDPNEpO31KP1qlWKPR61mXbj5X22EY7nJ1lU7+UNSJIdoDk/NqE6V
A8MxJu4HGN4XHTsvEau8NaSrTYfBfZM2849Imj9ij4GSrPtnqwufyoReRubTbnYlOlW07IDUvlRG
+8aY9LrPrHt/VAed08O5WMRjgJUFAbgy9jYQYT/KnlBRKD2r1NHXBb8fjZUz1vmbR2BDJLoXCJoP
YHPOUWkfsjK91NK9gsCHcb5t9kTQrMI4f4yU/8U3k9usW3x4ZByz73ygceS5iOq1N1W4TcfkI+ur
H7owj11IdCNWH0Z71SE1h13dMxnAMEe25PdieUJ61uubsRho0Zq3uWchQC31UOLfXXVmf0K2SzVB
4KqR9o9J1d4lkX52By6LSaY4Ny/gwEX+o2Tsr2k1mQs53YGcLu4Jb/7qZcMjgH0Q+sMHZQtMNmIk
p4GBgCnkIbHpimP1pbZZSTSOfegLpPmRmfxwI+BGdhLukBVQrIULch0HZe3Idxhi3zpn+GZq/5Iy
ocY0z50BSQyjsb0i7+JUpoQMtZ6+TdP53ah1vSHFEt1XSliKrAXiNXjpenxP8UEPFFaywME+tldY
ob80Ur+loWZuAOEbqIB4KQ0Ad3X4WDsMhoLJ5BALeFZmRpmqCN8VJClUyB1xR6nzGIsC47SekU2E
L5jbPzrANZGgSWjiDkkOr5Yqr+5hdXob08mP4eCJTW2je4uXRtkZ7snAfC+SiXlyPluoIb3q3OD5
WGcTiNwAmbhpZV/y1iVpxGQ9Kgbg8A21BGGmIxVckhtrFt8s2GKzYNfm6X1eGsVW2GBOwxlrhj24
JKh4kpcYBsFelIxM6vwUyQEK62jfhgMvGaftN040TFsnb05z6UdgIJAtNCqSpNg3Bwg7zBqm4lr0
0zsc+rPZeq+UaTdlo64sLyZGDO2TVeSY5MkeR/h8qEhzX4e2+dC244eXRPdRSNSGwRW0+OpRF1wr
q4tvJIEea8RVPDyDxAIhJK75WTx3SD5X8Mc5Ypv0qw7SS9nO3OwsV1e5bSEmG9Q3W+f3SNAYMtfe
EwCFZgssMCPYvv9RS4JQYtEDnXQL1PlzucbWw9iaXh2VSseyl+vnGJQMdktFmvScI2qoqAWyYqSY
R7xaZK6Ly9R+hCIbo+as8+eOQfWxNwcCi83O32RxIp7B2t1PMrJXncbR3Eykfen8UjdMykLqv1VZ
052LcngyqmC+WNADEfPnM4ZWmVw7JNnzXnEjytU+c7Ojb4X9yqj9bFc4JvdIYP0ISk4Eh+t5tjWR
Na5lT2vRTsmjIVR+RZRIeQYUB+vIiLIECEUZxtY6GubuuSbOKlyTHMxPItpTIZbE6L7oz2kI5gYO
GBowxz6a6Ha+lKnOjiF+kLMfD+aqblMalWg0yJwfegxyVaXskz3Tu656b2pWecnEfh1UvrNJJ4kq
w3FJdEaLeG3HZrjjF/jSuMAjIQ0+Zpn66jhoVu2a30ufpl+RXlYX4ACoVzsKPUe4gBQt4yC8aNpM
LY+A6aePDUnxK71Ispi4mfRuNqSV2bzzJoOzXwXPWcBkwjShCXt3oEQpAaz5ii0CdL68Mi9tQ9WA
AwTAYZLobRrTOoxCUCITjkAjjzLJFniAHU3Xrhh2olx+dady2BoMk3m2469FGX0Eed7dzAFmbYb7
H2OifiS5dUOKMQzhYUbLpb+TQsOWJGZcmreESvlU9rVCyRep6HUoWRipVnBMBeVZOawWFhb5GpUK
ql9hXjUT2cwY69HM+QNcZWTXuVVDuw9z7Lph9crGhTgAP3knX41axG8w3ru0FZoz+lQNfI++aSHH
muqDhwPMWZsQrIS24hgZzQg1uhOvkFC7NYjXdAvccr6mVxxv2bSNhzmPFufZIsxTpFoLhguZf3Cm
Dut0hbxckXYuO/5YJ38AoXF3rjPE+wRMzaFIqysvF9de5zY3lSWHgyHkSWfhfZuH70vjbk4g80aW
+yuvMF+FRqZbIrlEouuazyJEWcg+J9/ACj0WNMg7F3n0OgVac1P5VIYmLcg+dCWR1ZaBIMuoKBLg
2lBGmESmYLujRAcTV8wdqmu7BWNTkkpDMUEamedN6yr0ZvidrPqp2Eb6d6zWa/YNX5HAkFoMZnfN
Y/tmSk5HaVqPRmGbe3dCSe7NEyGx4yv3Pa8rT72UhMqtHEq0XetEzHIX9mcWZ19nZAaNm5Pt3r9F
hg/pYXA+OjfxV6muBFukutxVCkukGbd7NgrLiLQ9dhN6q75EKAZoL9lXBmBO6S0A5YV70OT0tjZh
ECPuP45eIuYsGzTQ4KXrhGygTS+n6GoZtyBxT7pd78VkUIwWk50AI2QWReka4WH3FJNGdedVw3Aq
YBKdiTceb30L8pDoVXcSQ49t31vAOcZ1aSl5jVenvqkSFyyIY7/7sHXJ/yCv0EjzjbbL11KTd1hB
KSoAeqWuclZNVK/aauKenRvmzQZYDY+/zS/H45xTamXzBESXTaebm6hFUveRuBWfSBaKhi4n8zAy
0nUW0wF4Eu2yApxr+O6h65B22VEDjgNd4E1QVR1zyNCcsMIW+ilxW/MBNWdIOpPXb6FwgM4IxL4n
7XRbI+G/nfIqhyAdwXw0Ohc54RwcY0R66w7q69b3kb95YOrwhdr6VOQd3FySjinGfWxL7GfuCODp
HwGQtTvTcA5eX7BJTDsU7J08enNyDbj6SlTkAY6zN+zz/kvGWnVd9G+EjQpwLl2+dW18QEvDeSpr
pU/KAZxTOVj1WHp+My1O1cj3jC9NHN941Skru+yARmbeeXPk70OMoMK0qbJLC4x0R9+BcH4Etcx7
PcmC4OLYyVbnOUygqa+2oQA6aEyJpJ/qBflGXbvpBv+MT7JDoGtIyt/JWs7Vkmg2MEDgWGfQvYa+
YOb4hphHr0VGrTdWoGcGtI7sUoHVlAUIOhFHy4BxwLc0Uhl4fX9qySscgHqOPXSkIX/pFdmrAX3a
cWI+BvAosrezx6K5AN79dWiBkHei6bZRaDwjUn5vKt7oY2sSJZMhgI8EsTF8zA37bAigndpL0/mI
2tDZaZT0+8gW+sBb4LtVdvZaJJBvo9y59lWPbiaL3O9TaVUXoyd6Cq1xc2ynvjgW0DPXc1XdB4WV
3Ba1eV8n3nTFwgirnGEe/Zkw+w460N1YmR0aOqPdu/zETdvXr4Eh3b3IQnqVDkC0EGN2XRbcgeS6
o44Hah4Y2QfU36u0An2KdJq9fvTLif+fxs/IMrDae74EVmy7nxljvWwhDine2E45fyemZYtnRsMd
xcLDOufxr4funzcbyEPwcTjKQR3iseL4tNkALzans2NgpycpdwHZDzkkHVPcDsN5zNvjWI33ffyP
Dc7/utR+4VJbhDv2ogL49z61h/h7nP0xc+Wff+qf/AbWXi5LUdooIWyf5eRvkDzzbzjDHOnbyhYs
mrGc/cOotmh6kPs4PhoAaZm/RzjYirAWrFDcbMqC/CDN/47cZxn6/2F7AkHCQ+YjCXuAt2d+WlhV
ocqDDHL/qugxuxaUnQgzHI6Tlg3Hj7KJ+Ycts9jfXaPbv//83wt8/nQfg6xggSUc22Jh49jLQ/W7
NZltUHMR9cm2lavDng40wh6qmN6RR7mZItkcpHYIElJFfSwT4AT/3b8ePSFEDZYQRFIp8Wl9NhCr
2ulpkf81sY0xW6prWVjFYzEN1WPuiW4fm753NgLA4GXn/vLM+Clf+uNVJ3WaxST0Q1cQQ/PpOWZe
r3K1uNxqmKBbkBZs8paWx3WJAaBu8vvjUJNrbCFvffQyg02DWekCtbBKUe4U1pZshO7WGuQ3thgY
2odacdLXxre/vlALi/HT7eEQk+gtnEZWjZ74dHvoGkZ04FNUlB0M5bB3k4fJIE7acFwWSQz8y5tp
TCJq3VDYR9Jk6ictO4y1iqjyqq8/+LPyVjAGu0RdFV8UTjxGO1O05u5XSBiGV2RD8wrCe09Qrhf+
Yu1lfd7888GFYOnF4eyxqPws6akjDSuqC01oVBm2xlaYKysfMPIY4o6mnvxEbDqa7GOqOnkBxLsn
hYOxKDNbAtIhfWiBYtUI6njfNg2SzbBkZkzkrEaeCtct++p783j+68v+Jw3e8qlddznrBc86g5M/
Ph/O5LOkMd0JSiQ8BbNyvzEurHa+gzg3ybMnQIVLgGxaQWStprWO3xMT3MMvPsVnLQefgnOGY4sP
47E1/PQpApKAHHsE9m5HSqMxynM2DeEzodi7UKO1TQJVrXDRwfaNI2pZezr3w0TQMyky27EIjDcy
iY9JIcxfXJ9/cVtybFHi8gQpHh/vk0KH8WtIXJNL0DW7o7Bl7F261X3K6PiEZfHbpIqA/EE0cm7R
PODs56DxZvUtdwDDMFoT0r4r6I5AOiNJG4Ya05s55XduSaIbDJJvRoXBbgTA9Ivb8eeD/ccHn9cA
Ck0HlzGe5Z+6x98dfKjcE93ZHRVUbf2YHLIIytnfcPTCv+nHSxkzvLCc/KnsSdJwCtwvDZnjHOC/
0DhBUv38YFOw4BpVCE5N9JX2H+8wul93MjVXUHtpTNxy/+DK6m5KpgNE0JDZVXggjKmlkZMfXU/p
NMO+Y0xfv6RJ/K6H/p5D3DgUDtHBIWnDm3CRTnsml5oKdibbk8kJQu8vZpz+yFsr3npxYNDBQy2I
cjfaaiMnYQqZuWeX7iHPsm/ooJdozjreuYyvV123CDKNGnGiuhRLN//Xt/e/vARga/ktcC8xuv50
CUZX1tZcq3k1e5T6iVPfYsO6auFgrevBOglbG3dNm1+JYGGtTcbBEhnfIKH8Iq2AaJvBxARQ7JQ3
mVsNxJGt3zcdRJS/1SMUug9f5lczq8J4Lr5w2G/CCtu0b+Vbs9FvsXZvfDu9n4P+GoPmPh3xPaL/
jaBXcuz4MNYE5fWuQA78d+jAvxep/InbhB6HjDfEAAzvFK/iT1KAuVUVQkumpixo1IPteO0WUGgA
T4LpxlDR3tT4NT+S2FVPsUpAONJkYtbp14UtmlXnYCAwIh/BeiOgP4F1+rAi2HRganB6D261ryBH
kQlAMvSqVvDWugDYLIpSd5dapngoxIQVSvPPWDOB+VHmPg0ZPTqt1/8g1MOEsKTHXZvExsmvkjdG
TsHOTGwfh0Kwwar3QCTsyve1e6ULP9zaDi7nn30uRJOFshaxhTT7a5P5AJN4RnxdG20xANZfkEbq
gyVz1oFFnlxZzbRtZcEos+R3ydKnYqCW+ld239WIfcECDn5f7Ew5SMKH0uDsELy2tUH1s7gew107
Ds6bxNsw2nm1a7peHcAP4crD4b4qxqK66RpnIHfNMzaxObirsLIVQfHBBHFtnB48m6SEkcHc2hyr
h0H6N7ps8BTPeHlJ1TKvyPUtGb3mzP/NnrBUDCvooL36WDX9vuI/i+tJrQd+9ravyRi3w8M4IaHQ
Y3aRFYCLGZXDOh1c6/tkKjaxpUUimQrl0Ymxn7r1Mlyt+KDgB8dbMXbqSAFiAq501EPoheGaDM9u
hyXRfR8wOi5fyD4GYsb65MqPQRM+7NlRtW07Sx4by8dJpXNUwsI6lmWgCKHga9fsb4gd640ViJMG
WU1GlQUNERVOpg800fmuViL6UjjzvLUAVW3gpdbPPVbtTRrj74wUYi74dtOPppbiRZXBLWPe6QSK
lzWuFTqsoJxmjtdNShFbxQhj0RiU6W4ih+q5dbCst5TaV7otuF/6xdXdNIxv6qEJGfrY5Za9hf9i
Tan10IbJdwMLi7uKkIBc2sFxv/XRogadDUimAVgpkszj7gayCwrHqkP5aSP5eGISSJ5Yg28WbTkR
S3rcZ72Xr0nkGTaE5WL6yOvG3kSea2/susaPFQfZJnPr+CrTSG/Qb5uy3ni8OffoDuCR+VnsgWRl
VuFScFUjyjl0p40BjTNHbHabs/9dm1CFGGwu5Xrft/4+aykXJlGVD4md1FuhVHHEO8CO2dI3uEKV
wziObA8+WItI0W4s59Wca31sKtNC+FSHL35u7zrWPnjxlvkgLrcbA6AWdd+lr9L4MkOqKOO4Z43v
gp3FCIoNs4DlHzgc8RlBPivV+OYj8jD3juY/andjO89nR6r0JR7jD9GDkFhJUgOx66PmvpQDdhxG
sTp+SQvBOBQIT8Uz5BQPSjfxvrdFtxX9yIkV9NGP3mqs52Sc5RofpEmyrWefpOFktynGypNR9V90
GwCF6drhztP2ycnxZ9sxETU1m9WBfXUSXMN/G7duNbnrzO/mq6icg2tRGZrp8ryEOZYGqxi0dS+2
W7LUtjpVfJVdRoPkU7MS0pMRJIGpNo/MjV+RQc77+hg3UY8KZjGu2oLxKjmtuDrPTlUyi3F0GbxZ
zPsIlGE26jgmPsKm83flnHLDdXLIo43BS4/ERjfqfjTckI9CJ8UHl4Of5afZbLA5J3aNRBubSzeU
N2hWRsJeOVTHMQ9iJuFBempjUCNe3AX3YR8Uez/TrN0ttviLeoI9oGXpq2icU5zKMzxahz0Jl9sO
AXeNjUGuTZULkh0LzS65tih3a40CalskNe+AAAXvDw8l/RmxBBzxMAE+jsr9wYoJ/EsmylKQlPbR
we+5CDGZe5NDM5KQEPAPlVXeVHJWh6hn/4IYmYMniPWGgjg8ahWG16jXS2Z+hMD0Bjk3RAupc1cx
B0cN1u5RIEGhC9UTsV9+DVad8yJFerzKLKV2aZI8oRzL1lUgi+9x4j4UoapA3cELxpX7Wg+ovlLD
MY+qLnMA7LOTrNs28fd2Es8LNGzepgAx0FpIYT7y7rDW8AX6A7nJdAyulZKLYufXvYP5e50EHtKB
cAqbLdQb44mjBFlCb4qntoAelGp93QTB9N0aUUO1FoKLcqjcU8fdf6tmNVrwwwTr2HbsDk7ZfzVU
PD+m1HzOKsff0TOjdmvm3/XM4G8qm+zMVgT0kVG4I6Q/Iy9fOqdEejLbNewM7LaaxOoO9eMQmvE1
a0JGgmaGcg7rMHjisrS9Q22oeY9GNvDWlgy7e2IXkCuoAAjiAPO9dXrs0I5csqji4lsCwfC+cUNg
qDVTc+SAJZFajDlhLYFmkOItT5dJc5XF8fc0EvgG58R4RFBEOWvXDIdHomYc7IKB+yHtjim3Fjem
DqfngCefFscKghsvddPo0FZt+5CbNZ2/PfFG9bHAd0XxKkajBaVVWWy/sA4TGaFuy6q+JbPTZXLd
inTcuCJ24J8ajC770kz36GRbzi85vqatGs4chS9x6FqH1pY9zeD8HksFqC0d6ysf1vfeomn4SHQG
PC4ODqD3ZmBnjXUNQLv+Mc+9JOR+Fk9j77pUQTagfkI1qo1XGdy/JbRMiDL4LYYwnremKQLkpfk3
QmYokuOp/Bao8XY2y2LcksqCXi6I3JfZaYtjRC/zjLN8jUbA28i6te7KiA2m38otFI5DHpDl7Jiw
0/66Bv6TXJ+GmOXRgkRCme1JaxEa/64fYaLrFVYI8HJ2cBBXHY5aQStX2gXbeLymuavHbWPiZo1A
30L2k921KMLxPFmje7K8YLruefjGQ9qyh/rrD/e5RbEWHhPqZqSsZDfgRfvjZzM5yWKGvyw0at78
Ke3yybH9+FIGhHeSJmmsU49fdJZGVvj31vd/bOC5/EXfS/gHMRyC9j//729/8eZr9/UP/4OEQHSq
d/17M92/t33W/QM5tfw//6v/8v+8/1e8izbjQqY3/36S+Vi237/+0bj425/5bY5pgY7FqOPTMP30
JvLT/j7H9EntcBfXorJdRpmU8/+cY0r5N+kyqF7+rY0ufkkIacu+i/7ff0jrb2j2cEAynPkN4PWP
b//bBJEL9297GuvzHF7gOGGkx23CxMK0P6ubS3KNyN+yQTYNOPNSJwXcIQjZc9vqYWzz99LHDtFX
KDIlqb1rRuzpuiHBDz/2U00/VhIOtNaG512TAY3QIHYcUublR5CNAACmvARhm9t7trvtxo4pilO7
bzeTE93lpv/wuwv/L8ajn+98vgsuUMTsvjIZWn1uz3pKAmn21ox4lPY0WeKqYDSxF7I5rRxtJ2u0
5cnZY8Hxi2fOWgZ6vx9QLLMeRk4m/2VzHT/PfKKg12ZGUN/KFYQL2a8gMOJ92jEJACxorJIJTFY0
DEe3tuKDX4wIVwPGYk1NFwNu0l4Hs2scJteiUsNCAyIU57gfymlll97eZJ649lub/IEWyvnPVUW1
eBn/+vph1vvz18A8xxTN53hjhv9pdFV4tUeLxugqDoeHoJHeNnPGU9tO3znxVnVa1AzTxi9+hAJB
eY8GSU7roc0uKLj2QSiajTJKdOTmE4JLNt6ZAFUb+/k+GRh5DVUC8jdF747omLahRpRpd7HeBpPE
/bm4H3lLTKBAogixSs96MlDOVqYmSK0JfhSg75n2CqjO2JlkYaAU2tiq/sgTFOpFBpylyH1eYYp5
w9KtnWZ2EGS2qH2Xeh8Oq1iIlMEaBBMZquXsAfVu5R5fD+Z1nHIYhEAjG0ZP3IlhtOwfdXAyPJtP
3Y7WrS7xjDPEo6+TSA9bBWlndK6aWLxljn1Lky6QJVcASmsKf2IxM2iL66FmXN057qsDjxTxTtGe
UttAyFbV8XURp2I/68HaErSO8JmNNfQeR52FG12NmAgP2gyDWyXSgug8Xsxxnsy7PJoxvy09geeZ
MxykAZFVjEZId43YZ3Ht7HOO+ANWl1sDGNi+HPW7IOaK19PIR6DzMnTxyJNx5peN08ZARD4EDGIY
YVVrOHPuWkpjos8NrgHXOluK3+52rlAxlx2zHrtG6Ipd7BriBZqJumBBL8MzJjYSKQCLPcKR2tWN
8Y00q2hjZulB9WicjYTHAZVHsPvr2/anE+rTw4frE627iZsFuOanseaUC9a6ZUsfq4MRcyncz656
qEp9l4EDXLbROwXlA9JBrHD+JR9D7HEhatiCyINBv7nFeZjVq7DVwZhBtgbDSbq8Qa3G2DEFIVFE
3CQI+CgoRzwwLrkpuX1H/bNjYqp/8XVYRH0+S0zbFktZ4WDk9pb11u+LC+HyG8gV030cFGh/GCdg
Mc3cFYF2980QrbpqdmGMvCRevJHjKElDGZKj9Mpt20PeCg3Q1q5GV8LJf+lcCHO505907D9m9cDo
ySetQRKPTGzvBjLdgRXEna/rQ1ezgh5i/95M3SMtQACxyoR1O7crtyk+QscjT0+Ib7roD0EYEzGa
j/l6GIKbmRQBemev+cUoHfPXv7gWipJPME1n8vZ58AvXnGQgxmaQ4Mr3wsvmXWCCL4frum0VPpS5
e2uD9DERTrNNFwqba7GGSCKDghExlNCXwpL3uGfuLDt4EmHm79o85w7WJPK5ud7hpbtJ49zY+y73
/jgwjQNz3GxqIj1aNCneaug6MR2cTDQ71cCLVcu3dka7Pnqd3Xx3ZfvumcwOROsAS2X1w06Q06NF
7PSQZGMAMhV11xr1g70pHBgZnYfarGM8zxEKhFj0JSk6eaG/O1QJSBQ8/BQJxT22zHajmLdeWLaO
m6hhQoR0ZD+P3QePEhL4nL8m6b/AbS7XNmg/N+iDrR9VoK6T1FpXAL/wLtC8pV144zfQ3zn4xxvm
5vfg5KEREdpxnOLhElreHQmpt9o131nz6QtgKOdoQWohn4d3P9lDl6bL9Rk6GepyiDUkNknq+FAO
z1JzbE4lL1UZT2LnVKNYTe34nXDh6uwWlb5C3W6vbaCJuypsr+Ihu+cLjVeobslXXtLw/J7lOxwT
eFljER+x0uvXKSbVQyByvMOGGpzVcJmmxFsZFoJBHKE1Zl5oxIFShB8X1X3cMV1ZLeB33ZTTvNDJ
8DgNIr02sp5FRUU+vKqa5j0Q8k5k5ZOZR6+TFqR18+VD7qa1GuYzwgdqlDHfZWmRHoph+Jqm+R7C
0mOlfsKTAwC5ZmKthDa3hd9Oi8CJmAwnnUCkj3fMkrpj27T6dUbFCfskNU8ERvEIu726sDMJjlOa
9quaT7UaenM8awF2LAgqcWOzt70OQwFhiVzTrcSFsyJA7TUfvD7a5DGNRVoLvS8BE5mxB6hEgYwu
eJ4J0XCIdO3eImm91SnewclLfvQIjlciqiNiAEFaAqa+TO1kHTOFFwzUI/Y6V+cH+Nj5IdCMrby6
BnGqikMkHNy7JM6vUhJU17QUqEDxsmwlxwhxjsFXFETNofZhYMlRffSRfpANOkC6UH+r5tQlnmbm
hqwHfRFw7YhE99ITyco3U8nBxFlOPEnJaTqUjXUp0Z895DOpSrki5BXqcLRveyx+Pb3bZdA1/LLU
X9DISwa0hG++RhHm3AGq7o/R8GD5LejHNAEYKQxrWboECdPPiCO0HhBUV/OTnkb8MhUFqJl3VwO2
BnAM7rC2uvS2V4m71tIWG8zJjN96AXJe6nmvU/PaMlqTSW7zZgwcrnZn8f3HaVf0FjonG0Wk2zlM
54oKwWNSPhhZcQnmyiMG29Tb0suCO7nkLfVL8lKwTIPigsoBeTYTBcu80YoQghoFL4Niz7lywilg
gJc/2hNonkqO4YaBCnpzdyywQMFMw850djBwmLP1ELnNV9eJTubAGCMwQu8mTCiAsnAwSFRPxc6a
uNAzOVSWnJtdkSIJ4IaytwAksT5bRoqSTxfspALrCOAKvE/YuWyxfsifsVeSBv7itH5zR6KqdYs4
EyTowmCvJPY9r/fE2vCTh1m2/ZGtS77FH/WCrZZ9hx+HJ0W7vwj2kg2MPujWdujigaMB4H6V1hnL
abapBTHV5Mmn6xpMKb9EH/WX6pilNcF6cNMHhUXVGPLdWMmLq0Txys7+Xti9fSm73GgxeDA+rCoH
ui0uDZJ4mPzIiXuHYVy/GzTpwV4vDibJonvpc6za7pC8SZKHj2rMqU9LI7kKJ6wojUZXNo7pEK8T
zt61Hc7x2SvTR+gXrEzDFIUrWvSu8NKdquWbYckro9d6N/uYD5jqdPrkjvEzpCxB/jSGNASE5cYs
YXMoQcpBHMNRh0u6HlCqwdC0A2iKDesz4OLoJSgz+6I7pmnlsdppyU20PpgRf0RuG966qSWRlYa6
2WomVZugQh/sYErbyl7bN60J5RxYVF2um8ma35uYdAdYrtmmMzuMc4z5v+oaOWM76pXuQdOOhk9K
XETkTtkzLcc6Yjitc42MdkE4EoYMevJotlCygsn7Hg3K30fdfGoTplKLb+IxNfyNp4xp21FVqgb3
pJ22b3n+xXfw+8CrxOTGOmZddfmrsYDOgjm9Lbm6kNXimzpqjpUZ7Qa7m3d9zyiKTAe2yvFSateo
m2/rLDTW9cJkIyyRx5Lfc7WRLf1lZlTwmj2yznIKk42EP8I6ZDiEnKm3WQrwtGTuJuQcsRS234Qg
xZJDrjxxBoGUijzjJSIZeuPaTXCO2/zcSBQrTqy8dZZOyPAnrr5qk9dYcMiluZWfWt3AQ7MgGyz3
fn2gZXlCa7uvguEWQgKXjLf8XllV+LVo2Q8Ilv55MPV7bSYccgbiP2x+IQJTSL61iIwVFi29kf1x
TOL2ikBc/xq8psTwO8ynrm7eoh4VLxwzmDGRT9hLbEePtjM8oyVERMLqpQLj5+rZPOEiA7palU/U
BMDnnAgrQu+Va28peSP1lVKNKFk0eBr1ZYfWtp7ae2xd3WuzeFyUGS6yYvTb/YSOY6qkOLou/ps6
ew4qjTVjtrzrOintjcjDeyJh0n0bGGifOng6jybWNn64ntc8PnB+UqKlV2klhy244PLgOTyKFdlc
IN9otvqE5DDunC+5ZHxvZPoS2nCbJ6e4bRmHfAG/11NBsF8Ls4wk3CF/4mZsnmFqtqhdguzsTJMo
1zLF25yOSr6W3MJzS5AGAlUCRJH0HrhfoM84RrRu6YEOrYEMWbjld2du+YtjMmiw1giL6V0z701M
WA9OY+FYQ+YoDi015SZL/PdJCv04J+5Zdj05N5JIx1ZwHnpz9jKBuLsPeDayZSicBJBloP7sxIwS
VFrplenzgFvCHW7MwoUZWmT3mD7dUwaYBsRPExOlx8uVfPr8omaqQqwy5Os1cvr+M6xqyQDsChIb
Iisbt33UE0IDTeMSFgZekVFXyYEWosB2piiLm+5bwjvxOR0LtfReCHbrquHgj53sPdbWzVAwAs8n
AhhtTzuEz9S7roRQZOBC2Oisu6vqtt05o8NlD7Mrk/3kiRnFWRdTtg6iIXtU6HQhZagdjYW/qmY6
uUA7FbBqUlE56iC7pnG2JQEa04sPYNzLHZLeYxLE8lZF93IEBjX2wj/hGsfcHOL87kPTOOIjVQe/
4VTideyz9hDDvlnSv1XUZVvDm06ZUiQ2MEY4J+wFgefy6I0EpqxGUA/Y82jisKfgcK23YCPcwo5P
YpRX/5+9M+utG8m29F9p9Es/USCDZJB86Av0mc+RjmbJsl8Iy5I5zzN/fX8hZbpk5eDKNnCvcdFC
oaoynSmJPGTEjr3X+lZlpDwyok7cc7N/DLhjWU09DdccFKeOB7EY0q8Ritu1gWMDrIwGrQQwoL5l
/jN9FRyRz7RC5FdwD6gH/KbVSJBgMeU0NZ5bGGeYK/Y5M9MEfW+zbIr6qjH62kDDUZMAGc/5Ak2E
GQJ6UGk1QW4He2d0GTL4mlxHHrrBzgaJjBsz2goxWVfmYBEbinX6rKObwS00yZuefHfF1W6Y4lH1
8a7e4UYVj3nY44pQNl2+L3656CnNO5eyhf4E/oaQsVQwbnpzKA51E4tdXtnRCvUcN9Vuhxx1iJOc
slZWJphSphILMA31jY444aYKTQtzC7SbiGDDLQ2beZeMbrJKnHkVFqN/iJCPy66/zKHzJhlEmjwc
MKRricozqu7tub0vuvrOcLWaYXXMcSkInKVsqsemjLND2YhVhCYPGyj2cl+Sj6HjVMtLQlZ0H8Gc
ILHWl3QvopjSR2uzqwyDGRt0ll+y2ZYfDaypzI5ywZEt0kmfG4jMWXgVhAOAX0Z/VDqwS71MyzWL
CXa3wElwCE7BUthNyfnQuQ6ItVzXJnWtk063nk/PM0Q/c5/P0Y5bTb4wc/mlQdVhpowLpzl9pj2S
fOgNKiHumLsIM2YqcR5cYk1KVrVe4mIguIT8Fstpm63R6jMz0Gi+8CdRPERGNK6SJGl3Te3djv1I
9J3eNRugNCTEQyXcuQPAbkD15UbG+hd6Qz26iIKIeCWXr83wukDWUAbEB4OAeBi97mvVhQcryvdC
pPiNORl0WXBTlPbeVGG1DECjI0eyr0MQXrdtcC3VLJK0+1KrDuksHhk9Odx11cyREbYido+maUnd
tAGzcV4DibmwUhkzPEbbadQW6p7SYvE1GYMjb11okldsRonLffJXdmXeBXBC6TNxhB3No+97eJyK
ggopDY+pJ+57PyDEDP2FidqEB/c6NTjjBNVw4eGk4U3BWqm1nHDqctXnj5DgaDlbpU7IC+BaL8Cq
G0c4qYKv9OBW/ZBa20rz8x+0HVTj/V031zBpFiPcNA2apPLdCIUop9INmLMuSkUPa6K10dFH8jNu
KtJNKKdOtM0i6ynySxMlGHxyIym3vUYMbU3qPUIH82oyo5vJSx5fel3/aROWtwOW/9g+F+efs+fm
Zc7ybe7yOmn59pe/yBjGehmy/fUY5i57rL/XkzP7UnO536Yw5gmlHp1tzMa6IaVOo+mbmpwRiIpi
p3NoOa7Nn/wee2ISicJsjL/JBEby772dwpiQipQU+kWC/s8i1x39PZnIQGgrUYtKfmngje8dCllF
JU2XQLUVGA2bEEzPRjgP7AFjtSsKrPSREYZAZnLMSp21HiS7aOBTW8GmISutsc/0jnBAMWF1odVk
LMlPz7d2iasmCP17jNTNnoHIMZ4ZQHcB+1/nzcGOnIFqS7APCXzMpgGqUwbSLSS3s85cAuFY2GQ/
Tx9TRxuXjph51ImDYBUifjfqp2IZRh0+RYQBJGvHF2Z6O2AsBX2pZc8QleSSk9inLOjV8ZSANxgs
3rLp2+nDpBOHTHkrNs2UtvvAoiv9sngMiNeWWemL09TMggv41ybN7vS2xsFBLBgd2cBnyIy+Gv6+
H5Wnea5/7VLM6DJhDSdS5GhV7QWF71dKr2EbJ7QVzJYjuOmOtNdDcmqntq+8heDcei4HY2v19nUB
kTBm1r6sq+KC+se+iUqkU6yXzrgLDMI/mUMAkclD+9YXOb/FBHVEjztxpHLLt5FEjD6TL6rPxldR
S1QoWk3aPRmkVUyOQ/0SSxqQ7+GqqNKiqtq9Hqm6QwWZ6lopKb2iC78qvsxzgobehFyi3M2uCkId
VCRqFkXH1EIEpcJSJ8setr6e4eoKp88FOSCnOtmqTHZdQMUs9IFe+heTimCdQI0sBKms9CfS3UzJ
uGlfMlttZ8bCTfAhJ0VF76yHh6aAdkD3YNjEKvjVUBGwGopYdi6HMwfd0tOZpFi3r4/FOF47CNGQ
dp3F3XgX+KyMDPvkqptdUGr2XoR0yK0gN9ZU0I+ZyqR1YJN3KqW2BA+v9/K6UPm1UdRcBl5DYFqK
kkufjgFYZtITml2QFJdV3MG8Vlm4A3qrRTCGF1E57OouP8RDtksK56lRObqZStSFd0qU5dgc6FVc
NAI5qOHTbo2nvFxbVgkZ/iWbN6A5cFqqPBDwHITQkPnIowpivCsJ9i3q3t2SKtofhrJ9yOewWMMI
vShUIDCPWnNeof8kNTPMVoFDPLvBy4P3r2+2iR+GGxpU/Po4o2lTooEF1g7ryHCnhUAvOXbxJ6GS
ibOseyRWDrC8IEZNjVSkyjFus+KrHQv6fSrkOEgCsWjIPY4yokekHI2tBPScqXBkn5RkEQDYyFRw
sj5FwE6r6sxSocpxGTyJ0CSugXPOaQPKf4VsgHJExTE3OsHM1VTe+yqqOUDogwxZvRYqyLmx0W5m
CpgN6ZJXzwKNCX8RcMHcrMOuqjeWl8R7XwVE+8FA9oOCB8wNl0iKdN0TJ42vNl9FNYNjol/oFGMl
2HhiJuCkJorabdwdvO5jRUa1LkhCwSwnL6ewxPI+DhVm8Yh3GlaOCrkmfPR5iCHNI218lCoI27DH
O8u0juTMw2YhJaltMzr+dvfsWTEHeM8f1yxMO+Q0n2kQ7VAPQyZo04+FIIM7cc6ql1BuFc8tZoK6
SayhRFfh3aGK8a5DYexjtPmxivemLDPuw6DZkxiwIZmFTnjU30wyThZRbzGSkcTK6Coy3K8g4dcq
RtxVgeJAW66iHnACPA/AalFCy9vlESxJIh/gI/Ay8+x1PsszHZkHn9xySwWYYyH6iOCboypxTZ0K
OUdoCOZDBZ9nKgLdZ1a/HlUsesSoRumDX/Jyrgc7js9xHjP/CUC5uR6RproKWW9BdBgqdl3rsh06
pmwV9USyoziueWS1chGpwPagHe6YUF5bNTE3vkuouyZrTL/Z8GCHwzZ1i2wb1XCLyGYityGxPzWe
QUOWrUVXgfE9yfF5yCuYLCYz6XboUradipgXYEpWEy/EeqAfWkX5aUf44b7pYD5w3k6v0xHMgk37
1E/AGJGjcBq9dFVpXS7GlPB2N0tvgpHeqxU1bI0R8ap+H58TgzZu654ZMr8bMzzVvhWptAjuC9bk
e14OcTAse9XozZziXioPrtWGNrQQ49lGrkF/xqS+lQTeVvwidEJVA7kbgyf8Ih8HTA2oNzMOdqEx
XsEJaRI88IMpwmDBJDM6FVTvW6+yPwlOqOfoHuXCSQZimYAXrDnniGWqOtrCy6LNpOX1GgbDtLLx
G69yztx7w606uE31Y1KYMfILhijJOEGz0D/Q+04Os2qbS9VAh+1q3emelW6nSd42RomAS3XlJ+vZ
rUATtHTfTbrw5GZUzK+Nj5xH693kwq7k9Ijgqj4OI1SSrIv1i0R2zdK3B3+rD7nJTm5iz1Y9f3Yw
ltkML3vWzvtIQ8wwSP9jpsYEbeNn6ACraygHNbAqnisr0+y9U8/nZGYihZyNR3Mm5KZM7C+V+vUn
iM82RI3OIloGI/miHp1h7+VJuDFMHveqJlCh1+LhiMQAjivT44Wh1/uB7KWLQEUWS7+lsM66zTwz
vbBrFqeYF2nh2LZFy5AdK+FgxbJtnTXE5h3LkJBCXL4MVxQuKRs1E76ie2Y0+Wkfs6qRc1rsy4ET
cjc6+iEvhmFNdulzxuDjWMwzB89EhBuAB0sixI5BS8AnHtYMfT4zR4FKtSXB0m3QwuTiKSvTbsUQ
hRFL3dw2brLVZiC2RRvN29FqHlFuc/ROPzptfQo87kNbJceYUdOQ2Tv6kCGNRP9hZhDVsuJBLKMu
C0aN/AHMQGs4TITYD4nNzpWpUiutT/s6jKi3nG49xNkXmjvWxrRGOgNas68qa4aKiIE5yL8mLtVN
a9DTHypYKnU1dauAtWmZ2yoiNUIW42OIrqOnKuCDGeO4wRAVrurSps2Q6WfI6VA64o1Hy8s0ojlF
UEbga5DfVzmJqODkdjKYiUXo7JKkYnFNrNu4biQLdmkOkFtsxNT3YWI/d65mrFI5uTcpJoZFPfgI
U2c93Zfa0B9M0TdgHKNwmw7wPnBU4tUW5lqGGmULLxw7jLiwU/HBNNifCnu4qmsSJoOY1Q1de7qa
8YBsSOBDgZ0ioXSgYww9qK2iCm+GuetOQ5chYUEEydQ1jwEafTKV76zUzUhExbEiQcUs+rT3L/o8
upjdHnpfYqW7Ka0fVWuPG8/uRrTXoQUbsTJK+1M2d/2KVMEQDqR4FlW5o5a4MXO7WpsB9VDtBw/M
F2+CYoTk3fDY6Um/DmPlo+7hePp9baGh9+JjrGU+YZ0FGSAVhAGwVnBgJu1JT/wnT4/IIVZvOPCP
hWf250bH5omjeseY21r72nzRh/KMhLR79UmmPr8eA5cbpzXYl7zydrLJ6iCme56QRwO7ITXLEIiT
geiIImsWDXnGe98Al4IkfYT7Kdgiickj+4RsrySX61IDpIHf8LkmQWmVutyKSOTRJvD8p7idPjOW
HVa6TzZZCblsVQSoZGXnqIRR5hKaTdH8/0+//44IEX+FCqP/69Pv/ec0ff4fT//r/xCx+PlthsJv
/+brIdg58UxHKo0cikLsqQ7Kk9dDsDxx0HyhnXsxdCEbRVr3+yHYPoFKLaXKV8DICpT7X4dgLNU4
wUwshcoKZv8TQ7XwOGe/bbpgKOZHONJ2kdbisHsv9UiZY40zUv+FJ7t0JWPUtXibUCGhOVpGhXuJ
/g4Jvt262zCkthyFc5lYw+1cuBKDQQg9RWXd4MpiaR4At7Xmh36m9T+VZb+qRzI5Q46sG80poWlF
EajHWvU421a7DqpZXwdOGWymUn6aW4ibVkTgWmvP2XGqG2Llcy9dDownN9DCUWy7FZQbi6DbOrkO
8qZeRVhlduQlwN4jGBxY3EUcU6VNGTt/55vNOaXuahicO7if7UdYbRT/qC/aWLO3VDH5IeEcvJBI
9S+DLLFhTZGQqbZuVg90Z8EQHA21liHXv6vncOdnkfbBkWgMPAs73EBJH+dEd0NECzY0uMU6rB19
rw9+AHzCOjgqsAig0g2/A2A+PTPOibpzj8LuqmWKtEd09gTVwrrzO87RNd34navcy8LFUqHRsEMr
0wB6TAd93UBP1UlSCk1tX/smeY7EK4kOZtlE4hJLTHyJqv7cDTivSRuGLTk8S4mPlPQFx2MVYTg4
lc0jmZ07HbLKanDYrK2OE0rBRIB/h6MYh4dMIRhN6jMXexxTbLcx7jWVEmWM7UPV9hzEBueLzzCe
X7+7SSwXJWUrn2F1VByGkCv2faEzkXBNxg2hcSjizt0y1fYOhUaZ7JOMsRxS31smE2cWV+KSEyFK
lkKyvM2Eo4t6pvRTWVejIPWqzwtSAsrSJmELxYhbsZOhrV8R97eba4iYjOY/Gp4dIb92KDaLAKct
sx22dvI36ctQDMO2Whi0ObghbPy+42UUYLBCSW4Nj97AkMIjipUp6SiXqcEdUlEf92BkAbyUlEo+
xMa15pntKpJuzyFCGsuYltG+bnN7W6aMmwGdYpurBLUvg2iqGXK23dQFQKMHDY5s4rd86hqQBdfe
TGRE3lj6ZV0alO9aC3FejvbW9Rhj65X73Nco7xs9v8/b3PgceCHavgJYDKU0U8/TcnSqq8KFIJJ6
dbmcNZ7gSkzOhd0MxyAMG7xxZKQOtLPoWvScWwcMcVP4DOuVdJHUNFakSE98XgTyLSnRsg3XOtwO
k4dI1GQ21jekD1Vx4O68CSJjbkSIFPwZLFVqkZJbokUA7l+vBWPSeubYUlpGciMoJNfeEDZLethU
CtTcmyiEHxjjzj6diQ9Z5bUebwcsOJsy7uY9JHr9Ysriacv0Jzpw3FhZLu/wgNph1SMdvegY1NIK
YDxcZUOxMbkznKu6kh52oc0bHMPNhgoFmcMcceif5ITeoCvs+5Iy7gyphlyYisFX1dnwAQh4Qk1u
r73KqGiAmxPTK0PJho3g0hmKc5rU+Lpc3bluEWryPsf5PihAVRZtOzwgBW73LXpdIJCZsWnKFhZY
2007VsB0NY5aCKQ25rOcQ+rUnN71EFXwweDpVrbNm9rr9MDQuJ2LsPA2lTbYq3++XR+jLzVGpq/t
+ybzd53o2yLjP3/7j/zlN/oVTQOKTfK3+/Vz/twWbzdqgkvUv/KtW43k0ZOeSUqdA3SZP/mtW62f
SEIM0Lh6jmPzv7Skf9+oCfBmA2UjtwVQFHwL/9qoLfZ3PCtgWX53GrzzCPydZ+CdSBy1hDTxPyvZ
BN104gm+16eSlGljMUIPHkCKtkoW7tqIzxk+Pws9fkZzYmBJ9cJ9nuo/sN+/m8u8/GS8cS5Xx4xJ
qCj0t8pYLLYQSIg+WviNpVzRn+pe+zxL98aOph9ZfMx35Yi6SrS3hsX/wU7w/md1vZm4rDEoGiqs
C/3gf6398j7wq3Xpm8coQSxVDtENzMtD3st9TGcus8onXM+LN0/Gj10NrxeN/huPBv/lOapueuM1
AqlMSW0CXjOMbJc34bIDSenYsa9gCIc5S4552Igf/NCXauuNpvr1p1KKAeBBfwtU5/uf6qSsj1Xi
uAua4xdCr9qVVRjB0WQ9JZmoC0D7lZuw3OmyOwYl20ESHdokvarK4AuM/G1htfsxIZJ3KKtlBwqL
cqqAFuBeCqs+RJlx1ujtYbbMJ7ceX9cdVoy/iMdRv9z7X556llGKI5nhee9sDLgNaxB7CGwde7IZ
C2NIDdvdjGGi1vVTvQ/OrQBnStzA2E3z6SLL4seA4ePu7z85Xrg//hqGgLThWIpFpB7nN59c6KRu
1VQzA9UCtV1tOHuwdo+1kfzg57xMh/5wvawIJku7ZxPB8/0PamY4vOgXlTV72uHS2PDSbmn8zYvA
bI6tQLeZ3Uec+dMA4DhrC3HNxUwOUxruXYv5/NAY0D9G6ibzQdNSWqM+YmO3q01ikRCs4XQ9pYFd
LQNJooMaO3eCwdKY9WcRgMWV7kYf7U6NR8NgzZQo+8Hj+GcvPjCdbxf4bsmhQdHIcuJlTGXnPRgl
Lgh3qL2drhPpNwJg/sET9GePP6kreLDAsWHredHov/noXJ/2L0drF1VKeDb1UQt92mRBWwwNYMcI
pUUWo7tAaswzXDCDAfmBH7vxBpQPqF0huC9gvW+GKtnbYsTVjwe008QERq7VdiQRRti+3fjMKrz0
su7rvRGUyY+u4p2TQL3E6uXly+ZYhdz/++eCykQG2dy7dED1VdK6zl6Yss6RpXpUFpVV9pskkagW
SKiyRi+HhdSiGbPL23CUxWomaizL6RAVhG/SFc6ee0svwCWkvX2u2UDoy2AFZmnY//17826DEfBL
gPcwk8XFJSG/vntvaL/KbhxnhPT0sDaekgDm5EP3nrejtrrVgvTKaFGlt7H/gzfpD1gv9ZNd3XAQ
cQAIcd79ZLsYeAvcyMV1NeU01qZzjWboeW3kN0mXVbsQ/eEPqCJMjL9fJl4u11bmBkMhxXD9ff8p
wQ8AdR3SHaPOlXfE2Zs4SuPw1ktd81ajA3oXQGddtajcTguQoDTFSuNBZ8py6LwRRYoX6af1oLnX
zeSPqzLR7xlA7ge7bG8LLyMKLGKvysz5Ck4OQrCRLhUBC4YIPxoOWOxO0MEZjeix6Od4C6cQprnf
wGzGt761ZYsRIOfk7Y2NtphQ0J53U42gKaGGX2gGMt2YhIeHPmxo/GjFhRnnnyZR9QcUrfJcS/WP
SYwbFp2G/Jo02tcid1ZWWF2iE5ScvVhrWl0D7Zveehb0BhOy9wG1IQAi+M+LyW2N/QzO8kCSAu3l
NGo/u7NC/RL94q5Ba5vWyu0LcRwkkh+0Wce4n+1g5VMpXSGWDtc2R5zb3pXDfQdvc1PChQxX+G68
pd1A+Iw99743MobfeXhIQjNaQYQk+ij0k88YcHTmlSiMhV89eRT1y7yIa/qusftFM7vsaZqZSDOD
bz9bWs50yvSSteGn5aE0ONMHBoHFUYC5QZPFJ9NEwmuWIEycAGR1XrI5GY1lHRgs8SnJ9taJiS6g
gW/pmM81c+h3WsdaB1sgOerBgFw2US1gARQjAa+V4CtpJ96ETsaPIkeA7ZD9vWxRkm8Mu2/X2mTq
a+zhWEWis5C4iKUDQ5bW8Jq4032r6RsPIAj+8hjTfwNloWtzLNTR/Yt8ONbzK4Lmsq96GgarmHMJ
qwTnMQti9a1fOvAUHR49+ut098mJPe/6LDifQlI4Itno4Pmxehqyqy9rgPXIFQT2K9TNYEsT7bTN
GqwokollxCjkIjXq9lhLRLGBqU+rsmZSpoM1ahe0cHuiHmIEk20ehUfcWOeTTDaC/vhjw6dMLHN5
5CO01k1Pl1uPe2wzWrTo+z49dQY0SuZUQHGtpeqvklqRZw0i3AGmKH2iGOH6yjKr7hRPFpkH9fOE
tbECz3sLqK3a0dWcmsWA9hYzNTerNMv2mALd30+Dm5y5AowWKRiCJNxF6OtfLOhzRyFcYuhCEy7s
SIRBD9uZeA79RgyawO0yPgaSXPggLigna/OmiqxDHWjeoS6bmF59Yq4bpOUHq2HIGLmTtTWxPqzM
Oj3XEKEtDC+O9lntW6c0bEhTDqP8GdHRCuoMMxOGsFtNVYl1rHF8FS28qKVwopYejD59aUw/GPcF
8eHGysq7dteRzTuspsKulHejUimUdodwEz9nYufeCuggK6KDjq4kCmfBk50SOBDq0z7vuupj787O
xh9S8h0muiNEq+w8oVDaQsPlWrk7YFyMYJVe2RAjKvdkzs7SeINDH7ZCCowYjz9bbLGmAYHSzbLy
7dyGH0LTH3e0Gj6EFhklKcAvy/W3IepJ2GXzM0A3g6RysQ+9DFpSEd+I0cIL4zTpTWcKCSoLx+8o
Z9wIvmxWow06IEVGCLr/k5V6ctlCscDjho62zpETDjMCG/qmy7YNt0CTIHHQ+FxkpSgfmnlCYMG4
Y2FAHjQmfe+b6R5BGE4p1193muwXegMDJURR21gi3RkN/t7CgdnT9cOGnX8hjejZQt5H6yKMV35X
lRdJPu6M3j7GZX+EBBVv7XT8RMnBXegQCZctSLBEQjQsww6sVwKRifACDIs1ORryS9F13pnOxAPy
yE0nmotAF+BvvHKVeAnaFendpZggvKy7tQb7PApabW+Fs0n7bD8FuX6svLjacA5qPuncIzKCjIjI
QaJdy5JeftkgDUmqAXwwPOJ14YhrmdcBY7BeP42YuoPMzhiqlmeBOfCmDwFQMB2DrYEUQSdI2Stp
LMgefeaIvWiyGflorXscRY7wTxLx7CCqDppIU3ng+FUTRpGxBAGjKMFjoztHKrT+Ys6gNS6m1hq3
Q6+tzUKB6zKSLAe7Qx2RcLcZ8JOvwGqxw13Fax0mV20JsBiPIzoarWEcaEfjaaBHF8bU0hxss+gD
XlaC5Tv92ipTFY3pZMdAtx+A4qNK8tz2CYgzJli6mo7wcH9qTKN9vj0Tm2LvyehhBgS1kMzgjxBm
vhiulX6G2YzjZ9a/Bindw0IfVbYPvWZz1tRcbGhu/LyPd2wn9spxJ/8SPfSqNpAdJyC3fA5IN6YH
VgdyBqBwk1R0ANvJBlGVeT6UU7e2avuqGmJvXSTTBpQ8IBWX25l7sCG1PEVOZRoLd0BnFfboN4Yx
JCGkls56JtqC1wHJZ5Tk9dItq11iO9wd19WOYwPEWYWtpEN0b8elXGeMuFYsICQryuDIeuAT8kDE
WNShRuVscTRdPV/aCcPShCb2OiYbBnlEMh90L2bg1JAy0SAwWWcVcmTGkfEnDDLEsEdAojxf5tta
+5T1EdoBAJbHMC4vxsHd0xOZN+TIags9af0vRA3W5GkF4s7AFX4Z6bVx79qgRVAVM48djerGFV14
68Js4Zg5TZvESYkLc7IvU2hrR22u9UMnXSxHYKHOan8sb3tjnj7hxlv7DmYM2cztqYejBK2aY8Yf
NavECVdHznU2O9neb8GOoyrqH4Kwq3nurLjdY0srlhwbWuLmMZK6pj+dVV5yil9M3kFfZU7Gtr1t
zOCJk8s6jdjQokkWh5jN/ylAI7xJQuwJgdUUn14m2QOBapcRxwC9d4g8k8jVshbM1TDhOMh6qqko
JUEexy0EHhp3YMb65DYcYloTYb1GaHAR6WzPhsZ+XGXFJkmdLw0a+rPSZW4+6TOPW02gHLGRwzJC
yMQBysv3Hp3I89zuFzM29xb1qtAP7MSEZYmRRb8t7HTXtL3iEQXyc0sNCNg6/uAODYtC6bjLVpQk
zU2kDKctum6VYeYdkPSBEGhsdG9+D/nbN3xqhcy+6+caEJfmmLvWg+Y4MNZZ51ZcreJCJgcrRYqj
5fpNXAuWY4YY664d5Yqt5hH4WcqEtJ3XWk0h2YyYaXpJiL3LzEPPtfGmLUPj2Hhg0TmGwYUi/Qp1
deB/RSSIKF+KrygUJ2o+VoowRYhX+mF6VQOS2c7JWJyCdNfvmG/Tudeb9EBxhZ7bIMQJzc4NwAK5
n4wRNZcOdQAzSLnHzUhdN1k0RLoarBJ745b4CPDsPfPwZRWAnsALhK8cFwJgnaE6r2O9P9Xc9Aha
/yYutfYApsA9L+jDbDADGBvwZJRvunuk3hiVxjBeN2ZVnMmuGk61eC7WPfIrND52fZoxliYHoywe
alLQMI8l2zLMLzJHY1yGmmIQCUE5Yr7Kuoh9gwPXeUQQx1JErAtJQsBRwre+0v0JUh4kHUBoorFu
tWaqrhuPwqtJ42siv/xlyexDNfz7Y2aw/vlFEC6KaOzXTZhaN2OSPNlJGjzq4RBRq+YZhwi6C144
be1Yx8QS6cWxTgLSbcsJTBr51MtGTsTyevNKc8lNTHDuuXberyfb/KRZsbHEsWKt3S4O4RozvBBt
dj84lYWGdRR7C+/xmidow2iMiUUxfvIHT64bzgGsj7vRJn2otEOCzeZjlIbZrhCY7oYSR6FBGnI4
tdWdg/CcsxayImF1KuPuKfRi6BtqnMWJPVrFxILiDfA49DGBRyC51jE0Hey2+KKjyrkioFS/Cqp0
uAhLb9wGoFTPxyx17rM8XlNcWbsmnz9LB5EjVVl7x4R1vooCqV9UWZydF16Fd9gmOEGi6iXnbdaX
UpwbbvKBYL6t1jRnYxWhKIwJRQHDWu3qMrpqAzs4FVY6wsEYua5YNy4Q6xd7o67FOmjNG7cqrIPe
43KZPTTyQZeGl0NPhZ4kaxKxpg9wA9W760dXRSo+jUQxkkJR7KOCk+IEYHLNhR1kIm87sgY2fJrF
vmrQqVlT4jxh7w3OgOvzpA4iv3GZGVWYbov8wODqwZ7S6lZrqf+RGM75xyCrNMyEPk8stZh1GCth
Hhpg2R/GzrRP08DqENJlswvJKvEcEgJUiLOe6lcas5KVzb2gCFjJsvI5CLHEkArDsUw/C2u4+u0w
03ruzYzDK84TMYe3Scnm1LXD1QAQ+uOQFc6yqIzPYZTQsCGMdUEm7I4arz+4aF7K3LgQdYguk4TR
Heeljz4SqbUkWHrnjBUVcOFHq97ovLu+tOqL0FbrsEMSJ1NouCL5tI/TvFgHhl7lqzJ3AhVSUt4m
UqiITmWUzxmiyuJmJGseuFsff+YS7j0/Gvfkm5zlxvjRqc3sGcVotOT1wdzscUJvZYlxZRgpRcp+
UXgNeY4ivLGkz0kOyedC5hbRJYgxDjU2edCNPMfoM6PV6D+VIRYUDKnDsnJTjBlOsvZE81gn9nhW
O120niZ73syQoBYI5U2UyyneS/7KJdjuGHO8WFURJznMc0bAkS6loGsqxHUtyRPBOIaXFSUbW42w
dlToq54dm76qiRmyjZwH5dLEF21tEs1EG4Vbj/gVZH2bEkjrsQWiyNF6zL9WOLFgUMzTBbnt87oK
hiMLIA4wLd35flw80JXoj/hsWYpHL9lwZszPk2y60g2rWEcptzic+nqbo0Gj/PcT7JfOXO21pMJ4
NYpgN4/Cov7pxIU0k2Bnkpf6iYys+jDMcRSvYLOCpB36KPjM6x4vrRD+atTnFiIbqic0UDoAGk6+
LHW69XkWLF1JHzenhV+UyFgHBtNogvrVpJnTFXJp6NwjLDOqPnJxCfQotCvkS+5GjANTa4qJStHw
yg26c0CUMh5WNhwwac0OFTEZHaSwIsOvxn0XZsVBr2dznwxOuu3KxjgfYZwvEiI4P2dGBrCmah19
0aKOnTAk7TJ2wgsaBzNUjFa3gWVKsdNiDruIufX8ODe1uEgrHLiovNPotWv238aU8gYj9gc42LfB
l0KHXRZRTk/s/+0f+n2i9uff6N+jjdFpduk5fif0efmlXlhnf/c90s8YdrunZwBh8gTTCl8u9hT1
RZMzLfLgtz82zBP6GJBFXMYV/KA3N+evLv/vr+z6DwS2P36f735zjqV5q8htQVTkb2egtKr/vWt/
9x3eXLt5QgOVCYhr6S9fdMTfXrvg1qi/777+qSIF/Zfcgs9PWYQEvuEc8aV9ewtsNer9uY8fPpxw
mCYrd5L64p6+vQXmiWtbHkNS8XoPfrlbYLjCogX+czfBQLSGLA23x+tNYMTw9iaIEwxdLn6r1x/0
n/8O/OUDoMR0P3vxOkknHk8SqryXLy7y7cXLEwbJTAOVduDXevrp1qnMj5/76C2WACURUBy7l6/v
r95g+SMMmnblr3b1KgAHG+LPXr/Ox2vzaP/+5H///nsnOuINAgzwIL588Wb8Wg8B6v2ffQZMrlIi
cSUy4k+fAXliooAFoPmvR+QXuweO/rP3wNJPXKnbiiL3+kG/WwWsE9Qt3AHzF9wApP3Tu6B1Ypms
pQ5Hhtev71YB98RDCqrzePxqTz9CkZ9+/C0DsixJV4i/Xz/6d1UQK6THB28rOdHL1692E8hWURqW
n9sHbJRyPAC6+Vuhg0jozS7oUQGgF5dgdF+/frntQCB0fn03X4VP384V/+QsYLLSoQdC9/96ld/f
BM4C6NtMtA4oQ36tFVDAfP83TwPvaqk3pwGbbYAlDuP+63POZ/zmEcAOQY0gOHX89gj8csWgoEZ9
XaF+4hHQKYVZC1kRXm/C9/WAgWoUaSGCn1/uBTD/hPnwjw/D4gR8h6Tie/fkC2pknVpbqW1+rSf/
Ww7iTy1/pnNCWB/yR7WVvnnoDevEAJiEku5Xu+4/I63/44/bPLHUwQcJ1+vD/u7cZ5wgKUMi6fyC
Vw8i/me3PHmiBMsOs+DvP3PjRLgwyZVg/PXrV/vs/8zg9o8/e/vEMXW6P4b5up5/fxOcE5M77PBf
v+pq/5sF4Kdee4uqhza5QzzZn274BlU/ZwKdouDl6x8U//9Gk+RbM5WRXvr00kaNnps3OQ0//Ad+
bzX+8Rv81kLcP/3v/6n6hN/9g7dT+fz6rZ+/2Sn/47uy4KXN+eYPf297vvyc/0va1fQ2CMPQv1L1
zn2XTqLVPg6rVKlV7y5EzFIoKLSH9tfXBodhYJ00H0Hk5cXKl1+ILcWlgdOqVV2xVfHlJ7oAIfum
hK6clEJoclyl1TI90bX/O04Evh8iq6WiOZgAnuGuoaHI9Rkp1kPoTjqyYm/AwziUUueS25HLGs46
SBPJELTvsCK/lZxMOKEgPVDoVByiKFkreKdUvh6TI13buSMsPvhJ2V6Ee2s9X6TiX8tokLavd2qo
GRgL+mFMU35p3WwzclWeIOQ3Rbrz36zQWx5Xrhkii1NkRd6hyylAiJLexeOwQqf1uG/ILt4KfLhy
ohll55hopp/0/jedHAJzO1dJ6i/VIs2xcEOb00kSb02s/H+P0Gakz6Ny/jKdEXhbeWyUKUSdsZri
z+v6RuJtdnXVU3qnwkp9T2MdR5N4L1w/B59bX/vzx+mqG88V54rpLQV/kXkH4fUBAAD//w==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0"/>
            </cx:midPosition>
          </cx:valueColorPositions>
        </cx:series>
      </cx:plotAreaRegion>
    </cx:plotArea>
  </cx:chart>
  <cx:spPr>
    <a:solidFill>
      <a:schemeClr val="lt1"/>
    </a:solidFill>
    <a:ln w="12700" cap="flat" cmpd="sng" algn="ctr">
      <a:noFill/>
      <a:prstDash val="solid"/>
      <a:miter lim="800000"/>
    </a:ln>
    <a:effectLst/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_xlchart.v5.9</cx:f>
        <cx:nf>_xlchart.v5.8</cx:nf>
      </cx:strDim>
      <cx:numDim type="colorVal">
        <cx:f>_xlchart.v5.11</cx:f>
        <cx:nf>_xlchart.v5.10</cx:nf>
      </cx:numDim>
    </cx:data>
  </cx:chartData>
  <cx:chart>
    <cx:title pos="t" align="ctr" overlay="0">
      <cx:tx>
        <cx:txData>
          <cx:v>Iscritti a.a. 24/25 - a.a. 18/19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800">
              <a:solidFill>
                <a:sysClr val="windowText" lastClr="000000"/>
              </a:solidFill>
            </a:defRPr>
          </a:pPr>
          <a:r>
            <a:rPr lang="it-IT" sz="18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Iscritti a.a. 24/25 - a.a. 18/19</a:t>
          </a:r>
        </a:p>
      </cx:txPr>
    </cx:title>
    <cx:plotArea>
      <cx:plotAreaRegion>
        <cx:series layoutId="regionMap" uniqueId="{81DB1B24-367E-468B-81A9-01CD7D886FBA}">
          <cx:tx>
            <cx:txData>
              <cx:f>_xlchart.v5.10</cx:f>
              <cx:v>Variazione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600">
                    <a:solidFill>
                      <a:sysClr val="windowText" lastClr="000000"/>
                    </a:solidFill>
                  </a:defRPr>
                </a:pPr>
                <a:endParaRPr lang="it-IT" sz="16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-2.806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it-IT" sz="14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-985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-6.116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17.033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it-IT" sz="14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1.850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1.932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chemeClr val="bg1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19.220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it-IT" sz="14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-1.244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-16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10.488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5.508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>
                      <a:solidFill>
                        <a:sysClr val="windowText" lastClr="000000"/>
                      </a:solidFill>
                    </a:defRPr>
                  </a:pPr>
                  <a:r>
                    <a:rPr lang="it-IT" sz="16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9.061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it-IT" sz="14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81</a:t>
                  </a:r>
                </a:p>
              </cx:txPr>
            </cx:dataLabel>
          </cx:dataLabels>
          <cx:dataId val="0"/>
          <cx:layoutPr>
            <cx:regionLabelLayout val="none"/>
            <cx:geography cultureLanguage="it-IT" cultureRegion="IT" attribution="Con tecnologia Bing">
              <cx:geoCache provider="{E9337A44-BEBE-4D9F-B70C-5C5E7DAFC167}">
                <cx:binary>1Hxpk9W4su1fIfjyvlxXa7As6cTpG3HkPdQ8MDb9xVFAYUu2LFuSx19/syjopnbT0DceL+JREEVh
b1nDUubKXCnXv9/N/3rX3N36J7Nt2vCvd/OvT6sYu3/98kt4V93Z23Bk9TvvgvsQj945+4v78EG/
u/vlvb+ddFv+QhBOf3lX3fp4Nz/973/D08o7d+7e3Ubt2pvhzi/P7sLQxPCNe1+99eT2vdXtRofo
9buIf336n7d+WFf39MldG3VcXizd3a9PH33o6ZNfDh/1l26fNDCyOLyHtik5IoSnkhIhP36Jp08a
15afbmN6JFgqJRUEffzCn7u+vLXQ/B+M5+Nobt+/93chwHw+/vtFw0eD/3j96OmTd25o4/2qlbCA
vz49ibeNvn36RAeXP9zJ3f3gT158nO0vjxf8v/99cAHmf3DlC0wOF+t7t/4Cyfntqn8kIPhICpRl
HKMHQORjQMgRzzLBBaaPkfjuML6Ow6dmByjA1Z8MhZ3XQ6OfvLpr71Z9+2R//z/YMT/MTLIjnFH4
Ep/MhD9GhR6hVDCRCfa5zwf7eBhW8s+H9XWU/uYxB6jt/NGro/1PBtxL+9b/UKTIkcxYlmJEHkNE
jlKJwLDYgeF8fwBfx+RzuwMQ7i//ZBBsrQZjefLM2duy/ZFGkx4xQgVNCfmqK8NgNBgxysGYHgz1
wWj++Xi+jsxh+wOEtvYIpvqTYaRuA4AEEcWPxAeBSUgmwVoeyB0s40vuz46QwCkFNnqMzz8by9ex
+bLtAS5w6ycDJb9tbn+s96LyCGU8k5h/spgD9s+OaMozhtifFvWl5fyTAX0dlz9bHqACN346VGx3
2/5QTkFHIkNMpCT7qqGkRyJNAROKHxtKfvv9kfwdHJ9b/gUO2/1keJzrcvixFJ8epZSCnVD8NV4R
RzIVFIEFPUbjH4zj62D80fAAC7j+s0Hh7Ntb//6H2gY7yghggeinDPFx2CUhXZE4yyR7sBx0wPXn
/2REfwPLn00PgYE7PxkyF7celIbPG/YH5PUUmIIhKil/WPjHsEBej1NCCWHp5z4fYq/vj+PrYHxu
d4DE/eWfDQnX6PAjkcBHGTAH/MUPSABJfBllQZAsgTqY+NOZfUnpF98dzt8A8qndISDuZ6Pza31n
XRt/JCIMgiyga4SzB/54nMzzIwkJC8FYfHJZBwnjPxnQ1zH5s+UBKvc3fjIzuR7KH6uwINC9gNbB
Vh5AORAis6MMA6/L7IBAvj+Ov8Hi0/gPkYDLPxkSz4HR735s4o4g82OgMX6WIB9jATkKpRhj9ola
0EGg9U8G9HVQ/mx5AMv9jZ8NFv3uXlb5TK//95RO+RETnIPGCCLjYwbBjGFOD/zU8+8P4G9Q+Nzw
EAT9s3H5Cxfe3f5QSYsepfeCiUB/svWXUOAjDEwuGT/A4h8M5OtY/NHwAIv76z+ZQbzw93FN65L/
NNE9+c97Xf5ITs+O0hSnXNyv/GNEiMBCckb/yBW/DK/+l4P6G5C+NrNDwPzRf+DPz1XbenXbNHdP
3v+f/7jwQ4VHdsQpIuC06EOI9RgzfkRFJjl8+3oA9o9H9XW0Dpof4PTq6P3PBxNUveKPrEFCTs8o
5ph9EoYPkkcMeheoYQgSzI9fB7LXfbXr28P5G2A+tTtE5K79/9xs/qZc/eBnHoj/0Uf+tzV6CnUU
xhiCJf+83l+6OAK1yfvrn/OVAzg+V8//fjhfh+Nzu0dD/39djP/7Qv0fpxg2UATZfjz+8EWt/tt3
P04QzmQcNH1UHn40zc9R28n7X59CIvgFYPePeFSt+rxMD8v7R4O72xChrYASC5eAW/ZRuM/Akqa7
+zv3+QzLuOQpkojxDENe0zofKziTwY8QSAKIE6i+MJZmEF8HN9zfouwItE2JZIYySSmT6R/nTa5d
s5Su/WMhPv3/STvYa6fbGH59Cl10D5+6HyaH/JdC7YchEK8hHeYpbJzu3e0zONICH8b/5Zjt1ygF
UZWO05nh6DaTE86bSOjxSkzIK4ariy8W5yt9Ynyvij/qFg6ccAZkDaoHIZgQWN4vuyWprX2KI1Jd
EcP6spuEaU9sIjq+kYWRw2Ycg8nOXbF03aUxwvGrdSowU3Watv2ZaRPmT2lBGr+joxd0WwSO53xE
q15P0mLy2w7W9j0uCS42pi59kztfSbczDV/QG9E4RI876fvuFAVt3YZR07Vb3o/zpq7rgp51tQ1a
mY50r8tyWN4no6F9vgakN2WNZK8KHsbfxtpU425K9UpyIqvJX5sFdc8zY+piM07dmp1imUWrWGgK
etKsMv2NJcNa7hORVQsMbZ4GoyAt5nQbJIU5tEZjovo6G01OGU5opeRSTyaf60UvG7x6zc+qccx8
s4m88bUi3qfTSSzsbJ8FqQuyceUo9xYPw42pML4iZSmqHEEN8I216Crp5ypskrWcLjod2l3lszFT
GZ34b7a1IVXMhdRdFxN3dtc0bk6eB0oXuo0THZpztBaIKJGZ2exxhes3E26z1zNKim1LfJbmrLPd
G9EJf4VaMb0dQqqDYqwWxabQK0zUTVp2OeYLsW+RC3bapj2DSTe0qowSCcEij4kl+BjVCVz3tJKb
IbEdU7pHNVfrUk5lXhD6fCxqzna0bWiXF1kZt2WXxu06TA3tVVLLfrjWyzKOz4MV0GeR2f4NYq7K
s35Z2pwGmtaqnPl6anR0l3UISXoqnNUveOqw3pkyTO12CYV5h2zshZp1z/S2ThqS7WcaO5/365qi
Ti22rf1+HUmzVvkqVlpceZOM03tB/YzpqZS9aVeVlivqThc0WLeLaRhsPvTahGuLXPcGjQZ+rJMU
sB/TPg27qBuiSzVy7dwVdL30ZueLoq23CZeFv64DpvV1T4dY74vFzl2bk7mtzD5GCvsLM4vCzdz7
pOyUW1w7TJuJEDpdo35ozUvbkao5Z7DtYRdm9f2nlUNhoEh9uihWrMfjWRJTbyok4cnFOnNeb3wt
skDzpivFuio8FWxcN1q25XDC6oJnv6dlUi6bpbRZ2HU8q5LXvq9g1dZqhN1M9dq9GfWY0W3ST9ar
ZRpg1i0NcLPsOnHTdq2u1DCGPrxZ2Jy2myLTbgOW4thmEjzO22EpZZu3Ywrtk8FHtHd8xvXLsfFg
KqibF5Ong2vMKx4rX19PWdrZF3Bkz4attxr8RgyQTmyNlFpvTGbCC532iT7pF2OWTb9Qwd+RTBq+
yeYhoH3Lewh8QqI/NB7LZ5G4jr2pWrEqMzgcdwzj07rGfpeUq3hFTVrL3cRC+qLsNb90A0YX/dIc
V6VVPdJqRoTkVe/NhoxLqgzmex34iRlJ/H3gi9/jbNitJXtJl3o8ZiVAFdtR0b4p8zgO/FqWrrnu
GUrywQqNVLbq+YzWuHg1rmLw25okmt9kpH3RUvuhd8UUldMz26Mm4pNhHVupWj3A6mt6WYEzbvJe
ptPzFoMjbDRx74ktsKpnlN00zh7Xs/Y7XrLXo5FatW2VboYVv+qEu7OA8wXvY7+pUnyczFPYL31X
nPB2eNtGe0Whurolcao2qEieJ0YaNQW+bOQ9MHLpVUxEf+oXuemT+eWk476LqNqFSle50BO/GEMR
YTuM+8EXKlk03sqAtcoGd8nbFhyrELyb1VDqS2mqV8LSrU7XNW9KErfciULVRne/4RLTvK5ftely
JgjNcoTL02EV+wxV/WnM/MZndXqyyH7X+OJ8JUKoNAUuoMN6VrrQ7CxbjRoKqXeon2vV03hGYwNO
bDDPgMGmjXdgsmVqT0kHbtSsYgeuir1e+fKCNplQ0bbouArEqoKs/iRF9KSMTVDaredFMf7erYnL
fctK1fdpVCTLnML1JHIpvVflQPeDztQqxYa6YVMS+h6Odp4kuDluNaGqC3Z5U9QQaORFBShVE0Jq
RO2uw8k5MeULKs0OmH9VXi5GrbOPiyqE7dPNok1V59NaDTs0UnHTI5kwRWN/kZbZaVm38nIo2A3q
ximvLGymQg6vx5HfIFMlagj6PEp2PIo2KFmXl0QX4LhnafMyNfuyW8yW1mQ5WZbmmiWV3eBAtlmW
0vJUJjXrgSaBqJK61SdJJ9+aMcyTSqM2bZ6OGVoVAv+owLamGylmrDD4ni2bmhvs18Rsyoh65WOI
Yz6Lpb2d4gquKem4TTbdPDZbvbKiUaYf+22XNdN+xC07ntrMvFxQMVkYailgqf2ktUqz8je5rCWY
xhoGleBBd5uKDPWpL+buRRs5vpW9LX+XSddleca9rLd46c7BcyxXPnTtxjVM/MZFi0/TtW5vqyJ4
vLPVsm4Ga+q4XTpYs9mXm5Kz+rjM6sIqb2hntkNPxIvQDYlRlZmqThVrmmzDJN22AL64qMq6Ad9Y
ruUGzWN4M1cRH3tU8d+7jPRbB5WhmxqiR6CJehx32bxkVwOWt4j1zVaUSUpVr11T7zEuXfaW1TLi
cxmhmRJDWSJl7w8MKS7Gbt9l46CmOGR5uSbVVY/L+YPsNdlI5+o+d0uiXzPRrXlNCpPlvXd1uRkw
C0jVRU/0Ni1oNm5CVlSVIqhZphxgFK+RaeKl1eU05C2pkNi1qEY3pY3ztElQC5MmU5FsShOSS7tW
GYRcnef7YWypCqOvrmyCw74gE38r0Vgfr2hCp6KueS55Sbc+xLhpyso0eTbbBWjRzJ1qdNOD6816
iDAku+EdC61ahpVuspDU/QUmUudNNfJeuTp0O+br/nnfL+sxgatzLgqHT5CeyabDoQbWL8vxHRZs
2dNg8G99h2kDLrFp1rxN56pXbTNUx6Uz6W9hyMZtbYdIduWYyKBsr9ErPsl9L5lR2vbxuEi9PUEW
zUb5BHyOCwXLWTmlF9j0/LQk1j0XM3+tG482IYy4UWgMx/XQtZc6FSiPbbYP4Bf3rCQ12Xia4Bc+
FGQLFNvmfdF2+drP015C0H6jm1Qfp+BAj2NPzImmrtkVELiDO9RMdUCHZ7xP/L4dqIRgpxlPoh9a
RXWd3YwQa98MfphUW/bZWWTsw4zm5qRr7p1wL8ZiUM3g3dZY7qSSrsQXph7QaRaG9bIiurGbRBqN
tmVh7btehGC3JoztiZBje7nOcjc4X+x57ds6r9YhgGnTWPNnMfEQYZWZKfY4WeNGOJO8XZpQ/YZ8
8JCwyK454ZjK4piPWG7mrhFKJrbJV5+5s8Atyuduqu6AUwNWIsZpz6fZny4VJBUCDjLkdJpSZRc2
3YDrGbQCEmL7CnULxL2VH45XPDb7MVkHkXdB+02k3Kg66Pm0aOpkZ8gaX0ZKkzGvTbIcm4DMWSxN
3Fky0TcSEh13l7oiQzmJmRzOxmyNV3WQ06sO3jNId53NMq+aNOlGtfAiPhdjLy6o5xjCmWZ8Bhkl
qtSa8GmPihGSNDGXToVmAGe9pKtrVYPC/GJCeBzBoEX1IbMItrSxC/m9BNEnDz4r6xwtkuZ96rtp
NyQN1vk4Ibnv2lIMKpuF2Iy9rfOejsvbbiKd2cm6GqvcZ2S+yqZE0NO6FNofZ5E1k5pN6fhZWNlN
E9eKqbmWzu/96Plphal9QVOZ5lVjw+lQ0/m0tY1RwQmzbbh51/UR95s14vGcOZkkOXTV3yTzMp0a
1hZKetpsiY6tqlFdJqopJ7xb01DUOR3Bqbukx04RvZglH4qxTLcjhDvlVQXwl2rqMpEvBtJ0xUhV
K5r2Vu/JwMmmgJ15TDm7DaNbnuksNvVumkxg8E4Gj3kau+ZiKtrkJIKnPh+qocqHUb8qskqfgVfH
Z8Ku7HLUHisPXnMvRU9248CKixS8+BWbWr4lQicQA5T6JZv6Nuf9Wm3dQqqLEVLsTTA0fSeGtXvN
MhTOZ9+MN0mB6n3rxEtDm/4ELbQ+Z8y2L/3ch93azXobURn2Sdq644IQX+7AB3Wbuh36RlmUdaoT
ZLqoIwGiXiRyW6c1BPor7OaBT+Cc+vnZOs7ZnrUIAg3t+spvqqYIwxmDhHJbLf24oSnGndJA+fuZ
9OMJakcaz1FVJLt7teNUtFmsczCZ5Li3k9tR384KDmZlHXSqIULsZOd0TgfHXmVBpHnRQt5tSrDa
gUUCJL6G+6wS16poYMJ1xOV1MWfZzsKJ4oumb/mrsljWD0Ym3KuI0Hplkb+CBDLIvIfRbmUzpjka
Gzyquk/qfI7JIM8KA7FikkWHzoRoDRCOSAGtTude+/VZ9IZtYguR/b6Zkvo6426UKknLGj4aO3Bg
JZMlVXD8rDodmsnNuefzuiW9iflUNPp979Zla4e02y2VTv1uskkVd22f0TF3jNxvSEgzzyY+8UR1
kFqeJ7HlJ0uwheqzZsw7ByafEpS+zZaBPV+mZT1tQshqhYZQqFEP6bJFiyFElZBgaFV5MZZb41C9
mQktX9Oy7t+wpoyq9Sl9hunQb9lSFidEcH3adojChgyNfTFMAcs8a+d0ydfayQ8MXNELhPidLWdg
3bGEILgiYaQ5IC+ZCiAhvF5K4bUipqPvPIp8QyMQHIQBDeSfczVDfhrr7qxaSX0SvB53ia96q+pG
lNu+R2WeaKMnVYbodtBzldca2w2JRalSP9BNwobwGsjNnoTJ08thneOxT3q3KAR7huTz1DbPpSnr
i4Y2+oXNlvoyXeZejV1cYfXFGQdYTgvj611Plxlvi6weAiRAHgIFj2rzvglN2I3NoOm7ZaD1bWMT
C8Au/C28VjWfdqzr9qZt3QnyUrMtl95gFepaL8DF5XQTfcGtaipu55NhxOz5yicyHncktq/jCKDn
DvzY+VSjRCvIpjUkgRBMndVLj5rd2kSJNkOt6z3pq17nS6z1jSGQE22LmmS/N7hshhw0G1ttyNqF
0qjFxOaYk3rFO3iTjL+dOjH15zWbVp6LZZ3pSRWq9rZpl/4WJXZ9OaNhrdXsEunBjCAuhdWrEn8x
pe1S5mNd2/SsrpdpZ42oXldZB8EPcChajz1EnB8gOAuwUXlFnEp0oi9IQOWwoQxMbKYWvwF1CpUq
sqk845oWr3vLXwB/I2COKbj308BRlXet7BnsrCXc1qkkp1PVQjpefNS3WDPCzxZ17TvghbE6mZKE
3wiKx24D3tK/1PVgQMGqqKnyHiSX47XqV59H3Y2niVj7bYXR9ELHhG+1ZR7iR4mr10MnmlPTYItz
X7DyNnYOhAWWFBgypWJMQGuYp442JwMV7esxI5btqhWDupZEDspAvVRzucU8hKhkpE21mbWA7z04
dZApqhRUrGix/n1OGyAYPzhQIirZghYlbEXmnHiGu9MiyNjlbqr8O2gNQT8bIdTAddO9iVVSnLWh
KyZIHUzd1VvI3eAhHQOK2iRlj8Zd0/EUIvslNNs02PSlwGHNgZngY2CTFDavHFewIWqNvWcsuG4+
6k7sXjsh2tITIcrTsmzLRUmTkeZEFwzZRtWTB7ZWWWEH1OUWdIf1uAlkrnUO0mDnrmxpYDEINita
VLVmqz1r5DhxorplAtmJ8i5Zd9y6OlFutmW4zlYJ8swi5+5NmzJYq45KeMQkCviOjSX2DDRr5F5S
0gYiIP2lzUuPF4Dfx07E41gNwEKJaRYY4Dz1tL4ITJL+rW05SDC2AIX1k5QD+hUsEokGpKDBet2c
VybRbNP2vHBbaelkjtGUoDnP2GDmm7nouzcJo/AAwgws04O2QzuIl8+SpGJhNwUEGGRdCZPL6Ayf
kW7q621gJc72C1t7kLwmL2GhhtrDlGKg8PwIOIHy2nWtu0owAvxBaMP2rPe9DW8ajuFK2RWre4nI
0Mw34C5Lsw9IpvVFknrYlBWk6/WFXebUsHwRZqgvMbgeez4O9fAaAv8QX7XZXPiXOKC1202Ou3tC
K4u4H1DK+9yLDp5mwwoD9ZNjzaX8OFV4T23ITkAGTPq8tXHJgdJDe2l8AI8ywhjmMzFXToKuRUG2
Exkt0nxKunbY6szBFOcmheETMkwzBEi+hDfqmAPOSO15ki1ReT+nr/QsCGSpwhxbhnd1y1f7Ii3G
KVP/hUjVgtyWMuViwbhq0VKsQHYmdFfp1GJ3Ilxgb75dPIAXT76sHBAkJElFCi+jSpKBHcLh1S8r
B2YqiUSawq4ltL9qZ6ox6CljNiuJuNc7igcb82/3Sf7SKbSFE4EZVKs5VGWyg3IFBNNQm4HgSWU8
6d6AejeivIDdcOchvduQYWWn6RL6XokxaUvIe9ok2S0gtag41f1NM1nT5XJEbGtIO6h2Rna30J79
3k8iThtWTZAa92sHZL9E2raQuETxMs2S8TnvcbWTuMen0SXYb2RmvFXfnt/98L8oAsFSIilolgoh
EKFQC3q8pmtCOgz0sSjIgTXsbedPyqruN4Gy+dpP6XRB+dTmxpX9w+u4D2/jfqUU9NeFxXCMH96p
BDmB3peiHvfcg6mNul1WNRoCgWXdZCegGld3FesggZBQgTLfwfL+JdmDyULQen8a5L4gh6GA/bhL
3+owjBZkJG+b4nJNxxZkp0SezmZlneoLKc5t3fOrhI3daSu8VKDfhzJHgwjJLoluwqqqKBm+M7D7
fh+DAC/0Cg41P6gWCsIPlqLtPal7IHTVFGS+FtbO16byEC56ZCA2+Dbi94gedpYiDvqmgOIb2NPj
RZBLkTkX8KBGaSG5qpqODrmcy/Tk2/0cTgoTDnU2jkEkRUTCsj/uZxlXY8CmHBhnALUdgVbUbL2r
xiEHKQO44dvdHW5k6I7APiIUKqRQB5D31c4vqpntgnUL/sip7iPx6FlD7WFZQATai6IGp9+E5V6E
AmIAZXmFGGvz7QHg9C9DgD0FRV2SMiipZg/3vxiCnoiea6gLKYjv++F1FZo12Zo0jRlUIJPyCmKO
dNwmoeygWlCF+k2xNi4BjacfQNDjHoE4iEpQTCIUFS9DWblCFS0X3TaSOisVFUabvIg0dXk6FyOI
bBH8R96Xk4YcYyXr8UzNxCEhrhYHAnDLG7UgR9BxV3ZJtWFDBN//UJZhYwSihULCfQyaUigxEdCm
PZQEUm9ym8zhd1EuqT5rIZAll1CJyLpN0mTLcuybiOJ1M80Aogwzdi8htwBChcoNVAd7MwPpxhHB
g0WLYOXDULR2NyN9T71TAd/dmLh6W7uCnfWc8ptSLnC1Z5wx5SfKB5WCx8P7CbF7JjYVRANktDB4
qKHrfaQRoAS/Vt6W3dwVO22wOLU+gBCcRj6cG1HLD4hWQOCwxhpigALKDKdDzIridSuLBiKTqqpe
rT6uNzxZIpApSWEIrCmgKkVAf2/Ote+A0Bs+QhASRTKvxxVbluGONSlE0U5WQ/J8NrSIJ4sbge7D
wCSIEx01eONWoe3OUQHPoRqUpC1Z+3ZRqYSQKl98BVFUTQUsFOg0ep/MBtaygGrOelyEMokn0c5A
0HbxGup5H+MR1tdSn84uTeadphGk1NDOMzqOeEL2bOaTzVTUPcjXg1y6fjt+fMKgU+hkgAKN2bgw
9VzNpdbyGGp7HxeBw6Q5lME9bBoHg10hxjf5ZMcqXMdZdm/CaiIUb7q5AKV5kjvNJH9NqIddYxDU
OZZk6i+LGFu7Lbq6gKp+Im6Ler4IpoXaQtaa5RJnKSSQTTBLcvoQpc2TGR0AO6Yq6Ue7SUHZ/IBd
TW6WssapKgVP2aaw7dqcQtrUfo/2Ds4+EJyBq4AQCn61BWdZhuFgxpfeQmZ13VHcEqWDhpi+hJri
DcwR/JRIiwTluK8ujRgAgm87iUPnizMOL94gDv0TCCcOowkyQX5YiAnq3Y0E/14mIC1vHGS319/u
55BcMbzYm0G8xODcQAbHIg+8IZSiKklAPVRtKswZxRDmg/HeV32b1r8ZSz3i77i/e3f+Ja3AWQaQ
0DB0LOCXV8AZj8crCkpuOkbjvEppwl9VEts7g6jvjysjmVWk5ZAqNyucYzorVux+i2CGH7496b8w
joSjNhm855/C+Rk4KHBwoGUCK5ptDQXZtdLyal6KqduUM72Tiwej/nZff9lA0BeDNRYMwwENOH79
eLrVULapT/mq5tXVbxkrdK/SqoELcnSd4l7M7x9OPPzv+80yCBFSONEqyMcQ5wuOWeVCktZmUA6b
xHztFkiOQMDjN5hgOGpC2fLelgvsrG/3CgZ5AC9BJIVTSnDuj0LImNJDeCvXZqHAE4QksblCKITT
JUXeqXpp2m5LUpe917yePzDt8HuWxLHJiRHhNlRUx20ilv49ccaT7f+wd269ceNot/5FGkgiKVE3
34WkOtvlQ3xKbggnTnQmJZEiJf36vZROd8/0oAd7bjawgQ9oBO3EriqXKPJ913rWW0BI2KWBsbfk
vUjah7iz5LmXcXeTzBAd0woExEsCj/i9q0Lf5Epwju4XohtOQLtAX6yq3uVhYS3mxvCNpKmS+bxx
2SoPXbK8E2b1kHm1N9Q32DTh/AyR+uqM8IbDGoTzCciE5PdzEOMUWaqxqN5UwjtjspIOPCFp5MUd
OcQ/294J57WX9fC3OvgtXSxOBlLV9D0JDXYHLfjan51aaQyXS1rvCA4Gm2lJazOl4+RVCg7y1r4n
Y4+/lz81H4+g3L/t0ILze2oXPELR9pW8+kaJxyYuArirqzN+d54iUfOd5qYH1DN1HVrRUHd4TFmq
EOdZst4XmqygPTgFQ7L2eKYWtt/tYMeO76uVYn+RrvbuNGz7T/NPfaYsxjVtYaV+1EZuwleV+Hea
dQa/COgZSMELzu6k5vOBNS0dMiKB2wTS/mhbwiRgEVvgPF64rzMdYx+60ayGkMwaavJ+7Cd6VL1c
IDx6TLxWpZTxfumm5DivBXnTfeVeGMeBn3MvYv3ZU4Rd5FjQIlvKmlc7mXB9GOttaRtAcke4yDzK
KiVwMi01NTTjs7PjRTcrmLHesctvWzWDaDfixhBec/ObVlPTSurPfem2S5VwHNV9UaFM+u37YdDw
4uJXyMLcVGbk9CaGkvg2M0XymEdzfzTLmkR502rvswfb5ImCfoGoQ32xfgGt0lxk4KkOwqQ3QMxG
9XlgS8L2bkmc2bfJLLrMX6dJ3NYSuvB+7IwedoAzuu62cnqxWTtjlknOwN14GWhALObfqJR1XPCS
pTRFf4g6DiG5XXCiQZXuSz8dcY90MMa2i1uPFVmzPhpVclHLPB/+853/7/c9UGAfYTjwgRFCP39t
TYDJJWauh7RIIH6k0BEb70GZfpVffz7RL6Lz/rej4jc88ZvqUbcU5a+JWH98+T9PqsN/P8c1/fmX
20CtP7+6/X0S11+/a3uiP74Nz/PriTdg81+++Dd29G/o0N9mdv3NP/4LOvovwPI/o6MwO/B2/TGQ
69/Y0X+ehvEnP/rbT/0CSCOMHkAzgzwii7DdU9QpvwGkAfsHIdtsrhhmC+gW7Me/86NbCiXBsBu0
kwzH8QZg/s6PJv/gWyeWBD76fQyZSv4bfhSDJ/5yKCBBicY9QUcdc+Ri/trioVTidLIw1ia4KlkM
T/LO96b2EfL3fKx8ApeWJCZLipbjprb+kcLjPEABcbmog/FT7aTe1/M8nGOBKtiEkT6OojVnbDrk
JDzyinNAnpt+qbK6hzmr4/VdItW8benhaxtPVZ54CtAYj45xxV5g/8IInLxp50zT7CNTFRftWthi
XV/t2zlUGbDJcDfUOK41/IQTXLGvfK6St8HF3S2D+b+P0LDmY6/ivaCDOHSDnHdCjm8+HSxYD25P
eh75oTN+fBTTaEEsLOZuMTTauWFy+3UBB1RqyAyurWUq+UB3vNMWFks77H3PC7KuhtDdjLY8VGM7
X3raAZLQdX2KJ86vMDx0GqgKG4tvZqhd9gq3QRx90H86nybPvsqRcTRftfDOrKJ3fC38k2CG5vXA
II3OgMYyeEvN4ziFnKQ+frHbeIzWJWN+rF6XNtKZK+NTgu3fiPENHmWpe9h78r6I6FmP9BIN9pNf
GQjSRJ/DVcC0HdgOiv/jsqqTrGOZVWHwIsh6sMMKsAP+n3PeUzeRKF8E/OmwtiB8GAcaGDTnurNv
oafDTMkK8BA41DSixZAqVXFYgO4QAUoBihrl6EZYBs9afeXavYHs/OAGSwbSvHfosTwOtBLubirL
7WxN6L5ZLHuMxMTzpVlfDRcXAtZxGcmy4zMN4TmwR03aJ25jLKHZkSEXZQNCbuLHoe838lAe9NhN
l6gKQyj08mOtq+PS+tG5SyRR+eATe0LLXYMQZkUODypOiwbMFFtY6lc6o2H7BJbuVsC3TweDa98U
4hZwx9ZvsfsaIM7CDb9oRs/T3EY71cpvXMkDTYoqg0/8EdrxFC7TEWf8pVrId754n8lKz8JO17kK
28uimjHjmEi42fwHT6/vcNhAAgytRLFQ3BZ1eKtienZ9Y9LWydyvrYdyTT36Mck59WBeO5xeUTh+
RUzLz4rAO/Am+uxq+Z6U7ZfGDDeqTF64cO+ssvS2buEw6aa7USq+dmHTpZVJAtAywavvV985728C
tOoyado9L7qhBKrEgVEuQ3VTDOURNLU9igUe7MSXZUf7kBz8ui8gdlRxgYUd8Y6lxmg8MNZv1BRd
At5QrBcJu/dEAO0A44vbrIqj+8Ul7jA1M3po31th7ZZAjEebCThUKNhoeF9JDvCTgspIizVuc0fn
984rdArm+YPzpd0tHoxdMXefobQPWYM2Jltw9J2AdpFsoeJ5ICFNg742KuUL3tyyiR38ldiwH8QH
Mzwy6h/AdycPTVcGWTNBQE8NZJ007otjR6M4jVubAhJ0WbN2Mtdio1RC7EVDBU91YGBxwWrkLhhC
6FKky+cIcogPL5nYGzBngM6UZbvI1QorDBvO4mx7GQJX5cvgihOq3mfUwMWOWgp+0ZN1OrTBK1rV
6FW37GaaJljVZZf248hOwN7D1AXiczXQ7yRan+Z2mPfjwHNh0OU3a8pFdT+0ek2Zwe+nNs+vjyua
9qH3pJrodWXFga/1nW74Ff7SzhfTnrsoA2Z1O8rkc1jEaJ9FjZpsKb7yePjcotrema5/aVaP7zw7
9bkR4gtJ5Bdh6cUSbLiBR3MbrHD9Ezantm3DHe068B3VMFT5Oqkyb50o94w27R1wufBQWOOlnQ4r
SEMjeeMlvaXdsJcEbHIC++RmgRKWr0kDcKof0V+rBs3u1KjHpFqmTBfrem3mAfZ+KDTNCpR0V2NQ
RM6Y74h3oUhyiwaq6+oJOxkLUFeOeTCJaWf1fSyH6qy6DkBNtcSp7pL+aVH6qw+228xzeAunEg7i
wl56ryqAR3t251j7gLraZRxNAKqn2Z1EX3wsiYp2MJKihwDyWWYD512iqP1ce8oeC10B3oC4COrI
+wwiT+3tGN0QWqKsJavIdexulwJtTDIsj9jqH+cYN4R2+lPJiihbBHsCRXu31A60gNZQGWR3CA17
ggp5LietD7aIomxs/emA6uJiqAfeIOmPnlxeS0/5d7yLHseNg1lrGKfcDI+TnlVeCXuNh8bPGoEV
OnnkS981fS6WsT3hamYaLetzDdnlGMcgZFtbVbtF0DkFGwGeMineV76QvF0gaZreticGgArdGnlb
YeVm9Qod1C79gXUIeuip+IiWHjwidKgU8sGN1F6Z8la/NQFAvoXg7Fj1LHJukiU1XL2upfvil6CY
AjXPOfD5/Sqj6eSwC3kxu0Xz9lAF/Dhjdx4dVEI7Nm1KhAwyxaPvlVWIgUzypYj4sx3Zw9ou9R1h
IJerejxptYBQQCbhauLmEREOALgBbmTG7NXz5uFTVRXg7Qr/BzIdzwwM8YMmyW3QVB+M4Eyj1ra4
FGuXS7l8G2rIIUMctZkO6ZGXJLNkOAyL/bQORXmsW7y8wYe97Ym5vgNGCfgx7L/aAl1J4lUkbboe
m1Tcjxc4St9KuQ4n7U9J1sZAMpu4d5kX9SpjtCwz5BLA4GxnjAwajJpd2JNJ0CNONS/SOMK7Wore
5q4L912xHQ5R3O3ZED1q8J7oSAD7q1A4wFXzATx5PhTUHdCOqFSCB8+ogtoc8QUCwKpuSuFX9xFf
+XkuCqwSQdBnhks97BtXteco1vuSdcUdqEHwJqZYsTpciyyHb57qUb3Osv1Go237Lhhc+Y0nCpND
2NmDT9zBDLhkxRymXhg+iiq8IX79rqz/uibBBszp3CX0dWhNkYdqfJFVhBvRPM0N++JhuO9ZDrRC
K9yf6kp+dVBqLXzPdGqXLKhMn2MQ7pNePwXDBTa4PKAkuCUcBNAwPLeuTXJTeRrw5iwunW3nHaFV
m/Yrvitqify0zuh/ZeWe6VCPuCHrjwpa1262DYC9RB5Fr9/qKfkQCzawLnwGgbeCVa3JrrXYEJD0
SdJZ4+YYWRNd5qYDb2M7k6Lg1VkcixdsqBFJVyxe0MnUPQPBe5qmFjtFIuL7aa5c7stE76jHTpUp
PgJ0q+gn+FUi74VdBI+/shLkhbcxxw00z1rLb4mL7wslAPdN3qUyUYuGG2Wnm8q7/7fd3T83d/9z
+K62cUX6/4MWEF3Rf+oA/zJAecvl/fyJX90f/QdkhjhMeBBGIdq5P5o/DJwNgOnCBgenhg4PbeHv
3V+IFi/xt3kQZJuoEuP5f3V/FKOIYGXjbyGyxjzBYMff29t/ac+RlPz19T+nByP/3+TWCANC0AIy
ThBh8P/qWjrocsqLDU2FocOpidTjWscXaroTDC56j6oBbkGnyQHggctVPM6n2EiaWtWAketgkzwt
3gRlYaP7B1mYI3Tq6TAVUQGqBBwzErHTYegMz1qrv5aka1IVRTpdVgLmsVZIBUFw3vFgpLsmqYeD
40WScjYO+eTUZ61Q7vMVGRbezv4uDpF/6ppbvC6wLJ5/gFAtcnSOVzHNp3rFj04j7tvK9VcAWodV
6uqk4Wnt17hbz2bUcRap8DGIRnmIC+af4h71mxdrRL8aZJGQPaxzTz10a3AC1eWyuZgRQVlRFFaN
Z7Jq3f7ozW03JOlIo5yAScTpBNTyddCyOXjdiMoXkTZh97Znj0L0qC7xFmYTC+6DzkvDGQdNPegR
VYK2B8+UBtaMF+Tcb59K2G+nmdPvPun3/lyiUJ2fZw6fJfRska59J7OiE0Vulf/F2LVMXb2dYuH0
KYH7nwHCLXZFZx8MGXnGlCjvfc2AKIhos2yXB4T91L6cQT/yHhyY4Au7VbZEpVdOQ0577E2I7Xws
NPoy1smtbRvJAYOycYYXabqLsM26W5rqiRGEPQNq/J2ZmjbXc/dpWnWTC7tc5LyotPKDNZWdI2lV
UqS8VM/vrKyGu0IMhUwNQUQJcv9n1ELryYmxyRrfBYehXD+0LJKbiHnfnV2+ExyLi2J+ynWIdRPb
+7I34MQRwD1Iq2qgrKE5lK3/Gs5hc2Zj92NVDFjt7Co06Z7aSVY/9ZzfwL/9VrLqR4iQCAvlm4kM
qPvqGC3sHCYIFc4+u7bMv7Skuo52uZ/coFMTzX7mj+UObmM2z+IDV9PLvISXO7Tu5AXYirfjMj73
uFnwKlkzHAKL6BEyeeZ7xRb7CI6eX3tVr3tM5aGQ/uorOmnUtsHiHRq3MSdD4t1LE+EKOq1PANGG
dGkv/tJ2SBrpjNTv2ks5rc4FKb+0JTDg3nJ9sh07RqO9jj2/Wj6gFVHRexsydwWpFR9m4NAg6OWK
8rXpIh6kS9BcY0R7mgm3Q09ugmlNHVNIZk3RGKXBMgR3ZaTLFpnF8Axb8iso3vK4QBD5hkKB34RW
Ooi+Y3svEDcb0pX2RYFLBzzd1RVKbPw62YiL+5Iw773xGv/YTeBfq4jWe776wwGKw5D31tvBJfZB
FkCchjMLUK4m08mvmx8mtOWlZ+suwhI6SmafdAk1mUJE8FE83g2KIAUUjniLqPxc18N4gOEHuvzc
0eXor97ndUZPt6z+fBgjPl9Hrde9IAOCgZNWeUeibzMsyxDZJKMfDSCKHbIz5TX0BYyDOfEO7WJv
txNUSv6gMQkjVQS9S19CpadrqfboWMP7gqCGKng/5HDGTMYN6v2tKVdBnaQOL0ONash9gsgfbjOX
U10koF1RojVyjrCjqTr1C1Simz7A4SlekxJ26+IhIImPEJgya8sJ+wV+FBjmj5oUJrfEyb2lpc2A
nb+JxIEPRPkB/h+4y0g670ADjjvcL++TAKVCS1756Pw8tgQx2+TW56h5pr6FsW0HdzU0bo795BAw
AYB8FDZ4rXxuclex/Vr529ZXtAegR48+3NYdmIhPkNdReAhU7i5AvmGeSL3Xc4O0UTgMeTKr7yWU
aNhYej7Zwo/ApjmTdzWK6JIQ4Oy1uvj9uOwHT3xGrLLegcYBLNSsH3x1z+HC2qzQ0L50EBe5SMYY
BTYSZM7HKwdimiWlVOfBIw+U9ThNaDIdBEWBiubfz/QQhHuhSJF1S/3YUGfuAACrbKJ+8yBZAj6q
Z0/c0MuAwjR1lTi3hVqysrpz/FDCnNqDIbiAUv4+CzRxHZcXGPIKZZv/A9kS8+oNnGRu6N13NcLX
EUadCxnLr4HgQd4iyaQyOLX0efQcOS0uLDKYHq3ODLcBMs0A1tO47vnBNARLKJHfZMmi18hDYhJu
PBKkI8rgWa3yGHjRZx9NLliU+knGIbvEM9IlJUrTQ79A0oIWCg9nhTgYjn2Ut4wgrtnbo2m5Oyx0
RnBiGs79UNx3oKPPIyKVE+vDXeu5+5IhiL1wt+Tl4uIjiAFogZgmneOt13vYXVMGb2MEipk23HLA
zcVBq3H41NG5zZcSx1qX1OttEcznxkXNXtSyPtKwQ7Ap6csHtDr8pPFJCJAoyrvIC+ZjgwVyRLwF
oZhx5Zefq7BqxltEwPQxqtBnB9HQPc5N9JaQwaUMDixWmg2B/c7P4WR2IkTX+GuF8Oo0NclyXUT3
0lT0ES8O2PYUPsIjL3OAHdd5hdlh5gpQMkXLoPsEgazuVTcOiGkwwHRkXvyGl2KxOdPmJWhGDxyI
2IfcJ7mm4j1JcEwLRQG4CQSefPhteZSs/p0zDgiILtTTVDLv7CuO2Fnsxpx0SEuGxfroktFCtjE8
hcTdwcOvTRpPjbkJCv9Lmcx27/MN/l9aIGPUfV00FpnB2ftYWpzaNS3jvFGAiqgtXkuJZKZPUUlA
E/ky8ch7BCs13RXOy0uGYOmsgqyosRqmYuyBMbrMjN2XOu47lFstNLCme+oE7oPAn6dDBVB6N7jm
ITYOUdWuQDnZyZtVVndFXWRrybHFC+/FzticgEsCe6qLYK/mJTzUonlhusRKHkuZWmYhdTZBtKfW
TXuk7ecbF87DEXYHOfPR9/eil8O53kiVVVvcr5OGoAgAP1/LhF95pcZ9kfhNykBV7JaOtli04r0D
OXXQA6SxdUKUsEUw414N1suJS6BKdjiIHODtYgaKG1FIPC0J39oFmQU0dU+mmRiygLhPlkZ9tn6z
buLTfPWGhhy8Gg/Y++xLVaoBowC2kJtEEWZ8F52xnalc4fMJEFBooBCF5uucaBy3/9tL/f3n2fxp
jGEWCjqgv7fT/hxi/tef+dVOxf8IfTAbHBmDII7AMvzRT2HiEdhXzFQJ0WZhxNuf7ZS/TcoF0hSg
bQImvU0r+d1Mw6TQgAKy8dFtAbUBSPlftFPARv5ipoGwAF1BwTURECXsr04r+gQCAwxzUczMym+e
AHXgj4vISKsAnCK08NWuiMp30yofR16HuPU8ZI8tqRCmqb8hOwELei0mZJ3EcIqLUlxp4cjrQGX3
SM0wnn2kHJ+qrf9xcwL7pgzrKS+DUO6jxkFtqZs4+DoGbsCch+qix2K5jRHORRBjG8ewD8nEr6Tl
Yx4hRv2G7GX76iwO4T3tiBLZQqYakk7s2NnzeP1RsN7dtD0LbaoQx74PPY/eGunBelN1Fd+MMY4n
F0n/fZ6G4tgDAUMEPiRXxEmS7xh2YA9IswbIuOBfV3R1B0V9u0NiB+n7GMMGknVhdwijRjn8FT8v
+RZuayKDmRm0Jw9JF9AdzqB3RrX/UJUJjJ54tIj/9CCmDnVZMrlrEUnN60V4SRqsrv2OfJu5k2wm
R8SF/f0ihdtxAkqlRPp1mQu4/7ZDD0s6bBJV0R8XZGXzrUrNew6DPNrSaCYK3xq73mLlfHFraHfw
fh6lJG+u480x7kWfawR7r7FqI+yYyxVZBrOzpj2TeLzBk1g0BQvcxTbANBve2RfFTZgGfhvsVFM+
+Yi3YexGT+6GJbRot4v4Zq2sPZWxhkgcAOqf5+k6yfHLAg80V7NZ4VDUK/IgcbCvHDDUFnmC59Bx
9RzUMcIfSQvjEHAEuZt9PJJycLyKFVej0l6wHzH9fm+FsxCXCDlO7RTJrI1YksM6oKv48EVbf18H
nFvtzP0HDXriVHBBUfwACHovJkZvcYgUx7kcMV4o6ckxaOr6EqDAeRm9gLyWsDjz2bRzl9aORd/r
uaIJsr5WnWGXkuPgqwTPUNDrGvviUjNjoMC2eBw1V08D3uJcSbtAVl2BUGJkAyrMPdRdxO4Flg0Y
ZXKFx1cc4VigIS2iXEi1ZqpC1Y0K05zUEO8Q+qkvvqrZPfVM8KmhT6ix8UQx7Otdg+f85PxQltAn
2tUg4oZTPOOJYQAwnA/4PzApoiVROs2iSau5R0YpPCPWgapHqD3sgEszTt/gdO1KD4phI2GDTc6+
K3/ZRQT0nCTVY2KbA53K25KoJusr+sVvo8PkORjKmPeNb6mfVsuDe9zT7N5OGKqA9CNFb2SvbjOM
w806XhTKHeR/cUwOMZqXzWIeUNtdEGgoD3IzoIPNikZ0aNhrKpFd3IxqV6K/rjbz2t9s7CKUDuzO
Eu2KACZ3Bw8kn6yOj+NmgVe+b0/rZouHkXqb+hJjWQZks+1Uxnu22eh0M9Qrf+5uwbDyt8Ubv3JV
AsPZDHhSwvdhGE2TTRHuaT6hSGebZY98YbOfLJsgNMDQlzR8gSl2FJvV322mfwf3X/3kALia35sN
DfC7qcowP0rCqw5ema7IiagEeeMNKog2vIBwNaDcBHLgbfDBsmEIrAeQUCNZCbZXIKy74QoDrKfD
tCEMWAjtI9+wBkAA2DWH+m7a9NF6U0oFJFMQ2vUew5IwiwdK/KaqWu4wl2FTWt2muWI0V7HXqk6u
GI/0NNT1B4FA67c1bvdNszWbeos8MWbuQNClqIGe/U3jnX7KvRzCr7YIeSOcihu+rWsQcDG7LJtS
XFA8frepx4hjhbt4U5Rl+IzpKOgRITV7kJxlG8rjAhG6qiC2gCH/oIC/0piZ52VTrCFWy08BUo23
mBbQwLaBsg3nUVzKLQkGbLJ6lZFKDnSOxI4yAwFeCuAW1pq01rAJJxeZHIH+09zWYw6k9pG0Ac1J
GQY7Hkkk2ZMhVM/1WJfY7Q4srrxUes2LlxRwFlox3hUmPrSGYw7FHGVyMd2OtOHnaY6T747DVI3L
EU3kGoEp42jMG6rYE5Tu7igFQkm9JCJjOpxOJBw8WNr4EDlQCGOMbOY03VYh1RfZI76WCjotR1LM
nsswi2m8a63nPbcFsycWlP155j3mPklnX+KOKjRgMGTSETHK15onADoTFX9GY+ddujUEX172y6H3
CkiLfeGnsyy+eLbxbpdtX3MNnn5RpDxiYAR/hEDY7bbyIWvD4EmHxY8EaPs7pk116IK5fgUQVHwl
2Ah/kvJblHRicZMGVRllfc3tMfAxSmjgDdjqArOa5KR85MhDDuhTYeNfFN6lIkSMdZNDxr6EeVk7
eJnOkRy9JrbrQRebtoGpMzppmiOK/TF1cQEGIFrZTWTGCAW6586JUwdk1uLbBCjjbl3W9qYDTnCd
BaCQKoK95ktkD3AHP+D1tDtsrHDVW8xwiUW/7mWHjXYZJntqF/yfXitslQPFnjtRL8CldN2zrjCu
QMWOHiYMmdjQHRQhSdxERz9a1msbCYMsJhidAE6rZX23DzHophxKkzdjc/HiNb4oFsMVndYRA8d8
G+wnkGt7GiZNukp6QuNANuZIHpregUBxCwRAzOF7wU6JBSktq9EZYvG6JvHexiasUwDY135Eaa9b
bETezN4rCvJnbD8zFyGiDLT0XAD/yEoXkDsSBSYvipamiJEHSL7zct/yCFxQ4REs+Fk8YsKdwFQG
ucZPUBcJXBj8WpiG5u6RI2B7ipFYOZBXkfdbtO5/+4P/m/5gi5Khcv/7BuE/TPvdnJdfP/+rWcAH
xnGMKNwg6whA+Z+9gv8PEm8zHQP8GcRbCOh36+XvBzdSNBgxPBLkzgKfsA2j/G96BfqXIJsfgJoC
2od0Ffs5DHLrJf6JAtfjLMkQ9FFqJ34TjJIfhBrmrPTK8kKMeyhj1h1JNDRPYHE0TnuM22h48+qB
5YHPvcc+9TqyBUo68sNYg3V3XaImuEu0Yo9j0ANmwudUPY5yfXe8YUd4D7nhmr+opR2uAfBX2DSt
vQP7vjysg7MPSTV+E3UTHK2C4okJaZmtfZVVS6XzhrcmhXwLuT/46BWpjsqpByJqBAKGaHguKsZO
qsXgj9D5GcqgDs3A+iDLa9ezcr8w7KnrUWOL3HkuiXZCzV9qi/FboJT2pMB0pMHhuC+bCGe+6V6i
AhIeVQuSFRNhOwh8KHMGTKVDLmMHbGzNIT7fmraacVL79xX03ExFBKLMSr61XqLQpVDsTEIeTCAx
/Qvl0aETuMuBoxRfK82+9VXIPhUVsQj017DTA4lhYG5ILsS34bkWvgBF0j5WZESHNi7PePG7xHrL
txXIBHLqMbiWYJUsDyo4+hHK+wyaiLhiV2+PbTTJY7glorBX5EGi7mCTHDzMWEJ4utFv/YLGDzu8
vTiKPQ8Hv9oN/uouIxnUTaRbkhZubi4OEhXQhxiTBkSwl/govj2VKEVcKLpz3MsnHG/XofbtRSzR
cJ0ZaVKjGfm8tKCPXIC0RyZZSRAB9usDqzActBYx5jn6mHEG6dwdRjqoXEuE/AhU6VNQxJ+qoCfX
AuTYlqJvz+gzMQRgXfxnv5kVRMjeAmS33QPCQTcFZZj+UYO58tCb4+/bICVt/AM6H4JRWPp7vx5M
DM25DG59fGTsJ0QWMxfVPDczBk0UWkQ/HI7lXdFAwKtL/yuUmggztSK3IxPbKrXwkxaXIPLqW7xX
fW4rBZ4+QZvdM+Uu+Fij/ray8bMXiAFVV7zuq8afWMabfk2LQCXnzvSAFjHFRuYlagrMEylAEZbo
sQL32nsG/dWy2ggfD2yxBuOiO4YTNPwy5NuaAKV7tiTcBDwNVXINuiu8OnWKAgCpooGmLScUrlXL
cKUjg0F142humjj5Fg4YE6kSFVzgOkLrr0A8jrsC42ny0jZPtfWTIAs6CKplSxpMH1rt2S66v4oS
qqcEYZA3yYqBgwALi3Ju7zu9oRVepL6g8QJ0KMCqVr1YPqK2RgFkGIYjaL3zTf1RopM/mG6c0gn6
3HOfNJdGY0IdNSsAuiAwpzBB2b4JkyesNPTxtl7ehOSwuQBdieznDDQkBAFRYBvFMDEMQht0Y06Y
4JOAwsCAUL0OGpX8NhJNhAyDeTADon301Tzufg5GMyz2s//D3pksSW5kS/aLQDEY5q3DZ495zthA
IpMZmEcDYAC+/h1kVT0yST52U3rVLb2okqwiMyLcwwHY1at61MJ0woJ4paNF4PH2ZZ6V12M0LZ+/
w6SVcYmcmCbTlwpSUfg7VJqeGqSPaELa/AmXNg2D3LrVZJx/Y6aVusoITWZRcf4BTiP5H901sn0W
v4HTinhw+SCTP8HPU9RnV9vzZ+uN7a8xZNjbfvLYagkni74KN2ru/sxW4/41nd08mdSmcf8RWw0W
6URwxRV30MDMm+EHZC1jP3HbK5m4m9+T1tLALeZNWXTq+AO3lsSE89NGpsckbetdkwuE49Gb04dE
tcVZjFGlN5ZIo1ttxfBGkpXJOC61e+JX2nIqqvOjKZMOmRjb3P8OkE14lQB/W3th0mYFeyw2diuU
rY3liZ29fzW0ZfT993C2mZWcJlEo8PfE/VlWkKwgGOQfEdFDQF8FzoEhTYS9q/Q7ME3kkIzFKxah
URx+oNqyPN1qyfipGo99gwGzFWPff5htMH0k3wHNiADsT+C2KOcGCt2tJwYdwJ+A0yqry18i3Ljz
ejtfRMnOK3rPX/E76NPLrL6YaWG+eM6Uh0CVNmWdRhtkKzu0vZi1XN439imzZfxi1k7Y1nZ6Jbqh
+eDewk2hZvkOABgBPje8bcURm1lrfvDg5y2IE4XOH2yRut+dnCwzjxqeiKb/lKqRPQj8utDNs/uk
GK8zWG92Lsab2Sjm3WgPNoo5RELUC1OFk4WrupwYa5xhZnPTDd39JGdzK4YUkIwnkvcst/29coMk
HBMSN2KCopP6DKxFM+GwLFhoTAgCL7FXFXeQ8D4Mc45u28kxH4XPqOx1xMT44Fjtnsw1c7aBl41X
xxMNA3GM7TRrCK7MmCCQNfsCXBDYyK6G9kwgONSEW/a1OY+Xapm+2rMeNszXhK+MZjenzP7rPRW3
N4bn1Fx2uuEpa3ZF9RWPHBqcCmzWxe31uJCGLlcS3dAhvsh52osOfkwuCWLbjo52JUCHEH6WBkrq
s6RNyuM4j8MV68lq0wz1pczz94hEm9kn70u+zgdABs056V7sIZD39uw+lIFbf0tE7zBZ9kZY9nFx
PXjYvBcXqLMxxNds/MpH/LPpuY3rAXmxDY5K+WJjzd0Nph617oqIYAcfWc1Q1iyswUuHzCIMtjen
azLYfuKjWLjDm+1SECWaG9Z1SbpEjwYq5H2Wl0yvmSFuS89SRxY6/j4xsYI3Ls+aJfIPRReosCnk
u8J4dk9eb4J3YIyvar6KMJV/zIHdbRfAFaFdTPZ56dnVmtkdRjy5E6qx6v+/uvjXruEv+31+W0Nw
OzL/dnfxx9LiP/3V/55KPAdDWLC29zGAeAwG/8oDBb+woWBOceCqA1wgjvPbXOKsgSDbFyhusFN+
uMX+YwmzqOLAwsX+Qjr/ygr9g7mEoO8fdhimTUWXQ0URX4x0tYcv7ae5JOA6XrTPaJ3p5YRBTYQA
G78sCRLIDPH6FAXZ4xggPHQGlxVeBzznYphDH7vRgZ14izYVpKekWJ4LS902Upm4ssZHo+SLxiYT
gFhagqCV1DwFUtkcvYBnCmLcGO2txOgefD027BfBTkADOAV+98Gu8D1arKDczoW5wHFdpmswUXeR
n0K+WIw5R/cICnJKfWRv2kat6rnZf1MQWk4VJ1mMOQWlNkQhsHRmAa4USGHx3g0mBYUMHwHStYH7
NQWNgIV/s5SKBHn5hSX9hFqzNBDf4nxjOCoPXT+9trskR0XFk2XiZ+Bw/tnmmCFccIjEHVA9SqBp
tob4UEw4dBqxwcLybJq6OAlLRLdTA4bcASKwS1vuWmVuf1fN9yFR/VVg1cM+H9txwxgQX5rqI8Ya
fcmdaj7nWaGv44VTuIArtgugYu2S4TRP1isnfbj7aX0WjX60nGY4px5L9CbN7V2EdLxbZCFPleW+
Za2LZZz4h3MoETZe4kTf1/XA7ULE7U2QsrpIDUOc4dZ5YU+sZ89pqeGn9aOwHuwO5nla5uRaMaJx
K2u/LhbeEL+KrdDQDg4NI1tpzdWS3RSVmR5lR/4D1oa+Wuxs2vSe4EBolBqCoRDVVpNzuzJmxzvW
5njgSKWvHANBfWO2TnGlvNRJtm4khnEjGQrRZiLCJrnqurPX9aLbwBGBjer4Mjm2dmbtTT+9G/oi
23rL9Ewv4es8XTcyn9+RKp+dIjUfwUkmL+mqKLaNSazDteEBJQJHg9t+JqAGttUynPvUx33vOhCL
V81H9by8Riz7yUKRahP9Gdi1/Tb0/ktXW9ZhbLA1Tf1YbVvYKNd0qiPNGeykXFCuPK97cbaJeexi
Ja+iasKdr2Z3nzuGxblOjka41CDFa/TBrWlGd70wWUdlmQbWpjp5O8HUvY7zErATmEJ57J1ewNNn
FbgDgOzftqKXR4hTOM4Y3odFlnz0rFp8zJ6X4pNW5k0+iuJAmYJ1GpOyPoOrOWnA9EfIhhPOmsW7
dqP52tAR5MjFds/Alpt9LLyS9PCkzReMRvAGTT+65xM4bGYUjgbD9DwBzDes+R4xctwiUFsb29d1
zerT7S5jjM8qHgr7Q0QmjnIcjAKZkLWQa6cAraKlAeQZpeythPGOUG60jMxAUrbTpLrzAgv5vYUo
enAtqW959jocFwc4fkXlnn5YqNj97rBXsdmYsYNYkWc++IUDItpYxgNe+mZX+eSAppTnf1K082eO
7vBUdb3F0cqp5G4EoIeBCpBOB7A0dBvSSJm1BK95C2tjdmF+MOcrvJy+d0EVtIpw6O3u2PaxgL9X
zFAuEvGQJDGP8zrdD0hPN5NXRytAs3qwStatc2Kcxl7rA5zNjc0iKGSPfLYy5x7xAeMHo2/rY6Rv
RmvcpJlk7qMkAAB6hmdFjBs1Le90EhwDd/K2w+xtGeyIi9F+IOEkRK53l00fpu/Na+WHdw9eRxH4
aMipzMtj5LAk86HEygkyzeD5l2lObzFzzZeFc+x5hXcfM7JaG132d0kArzCWg35n6QMkRTnO2e0J
CcSDIsEB9HEzjanhMn2n3yjn2ECGA2fcNssAZC8zNqbTzhW8m3nZTcVSXOQCxtbO6jtw3MFdLQMQ
z2bpvJJ5IVpp8gdZIyJw2L/Rq/0iYx1LOC6TB9Hh17BhXG+NTMtL53DjqCrVX2rbyY4zt9OjMkAl
gKusvNtURPM9a7T8oy9r9+jwGbwWQ66/TrDRw8UeEOvdxzh2nccIxvS2np3pIRdpB7g0FxeC+HYI
22lrlG22q1Xcn5g8lg9GDf+LLSccNn7QFRsYamEyDPu6Fi2/phT2FBmIrZdliABVbsxbvHzT3h/N
7oztrLlErgHqElAkf20pnmavma+B2otrm8/OuGnbZfzO/oiQihfw0HGykizOoI8VCOMzLjzsjbOt
n/yY8gi7t4xXA2In72gdBHu/WqzX0pzcIyAsRKlofkNiFXeEGNVVTZ7lEOSdSmg3Mb8yKFJ04Slw
PBgl1MUfIsnTKM5OjSesK1g7KDO8f9S0+G3LoGg6lzKzXTS6jPWg3d3zULsyRn5Xy0R+xXWHY1uW
aagA/RwdYkxYv/iVtmbb7LulqqlBwf4W4eQ0ydfSPxExuMSOgaWKEzwc6uGpXrHtum/NTcAv9lGN
xvBSIqpvjL7lmCF3MCzZnZHL3BUUTJyq2eKuhxfxbuCbbsBWrlZDTs/ZczZq4NtFZL9wfldsLnL+
+RI9mwRyD1ER6I84QMMBuy127AhgPHWdgStyhcJ2fSne2iyez5ag3UWPvrguKhlmZn7y0CvA7AGg
VqNz5XsLdk61aOST6iGuTQIopIVWD7YS+8WNpjOPC4YJ3BZBZ/s7sxLqBg5E9tzHUG8np8zvc4+t
cGUgqbY5xxWL/2q8jK+LYxSqUadxI8RHpw+6MPN0S3uN7Z/swUovTjK6x9lNd5zSpo0SrCZljake
tawJJfufE/R/OzSn6K4FG3+qYXVe93ql3UKHuB4rEkSSDDHrxTTfGgA3whx2wwZg+/3clYfMBsDs
dpCeo4IryuRDS99DcoiR3yhz6IlipWd/nC52DPU38aO9A6uJsco/tXFkUu2jwzhJ/G3MbIisGU10
SSgEzmowNouL989Qg7xmppGHQRXcLLi/7JMst/bj9GxwxCULGRjhNDp3SZJ/N5PxbfJzzCONpsXD
RG7SKK8rAGvYVVPAhyqGzaca5OF8egOxJ8MxdjqOMcuJpJE4SLWGo9z0AuO537hBTc8NZLYNJOYn
3hNgJY01HpZMoL80urti5ck1glIRdbg2R+ZcGjuiEmocl8+tnUcvK+d3UwFq2HZExEjjiBPjo6sJ
vRmoOtwpNoHs2KNX5JLJsj3LORpDHihPuCqNsDC4cDZu05Y3RWcMG8sa03ByCVSjxPpnCI8PDcDy
vVZN9tgmuPQXGFc7XRnmgQl1OEkWrFOmrDuPow7pYPTCyebMWM42xKumHp+a1v3e4W4gB81J1+kk
CU2BGo1Fv/H0JhKtwbZ6UcGLAN7erSM+G+uYdQOJMQsjBcpSLq9inbyyxy+2VUJkYXLsL1YeVZdW
tib7fhIgyJpkOeKhHl95jj/FFjUCTrOmfZXuDyBL4+fJre4MuaTnwijGm8K23yOlope5teITKfIg
9FgME0o2qmPW2HrX5/3KuNaBT9qhW0JGFGer2mB+6iKDtXjhA7Ovh7k+jHYcXINYt8LJrF59L/t0
l5jYhkjrg0G9DOxfEozS/0Lgov7azIo1bu/nofRsYhdJqqMtvTH3ET4J13HNXZE0V75Kx63XQENL
At4E7EBn0hG4YwIoAIkXesOAXuy9aDGQTuO8Sj6tdTdGwmNQ58gHS+wPb6Y39ew2TxKX/7Y1Aw7D
hj1s606uSTswv4TKcRhlSX3sVocsfHr1sWCc3/Slyk8EIvGWT194JeOZCgYWwuQJ0hVrVZ4TToNH
iqO+9Pmk0FKpyHF8DuYlUG32+eXFt7ro4q+xSFvwzJ2cFRHrcy+snak+y6nEZtvOb4bj16e8pA1k
cJ075KTxbvGH45yVTGIB0XPX7biJmt17nZUPZRNZD3ww6hzCpfbCueFYjAGuuzG5OjcxK+orIv8+
r2AgTJxJI9tNLGnixXmcuFC79LYiQAgSMr/rMI5uzSj7otgRhKWBP47Fc7spyheYDu+5nUxXYNH4
8sa8y4xgK7psfhLJ2O/MSJxhUEeHYPa/TQVx8NYcTiTnFizoa5zFVe61z4g2AN09clwzkV18zg0N
vLWIC3lg19EQGvlQZs+kZRAxL+IiCltRHeOyGt4TPdSYyD2aaerWtW6diolONn188gpj4EDedDtD
ZDZ9N34S3wnP+iz75VOAdfdd33s0Fns61i5MRqNnTwZsTRbVnU79eAvX+2EaHGpMZuNki7a7Hm0r
23j1PG7r0mhvygwfglXGr7BlxzOsXhTdDLT5Hp/5hXX618RlWql8ti9xjgpETJe/nT/JMogvc+k4
YdDqrg0TkMYnY+pwhHMzOsZ5ciVzv94m0Er3gIas96ys5XaQS3XBS5zsx6zlvdM4cYflweEWygaH
dHfduPNOTgzHFAAZ9NuYfXej8FtvusYsXkXV38RTuefmu+G8/hSokRWCULvFpTygtm7MkWBzk9LV
kVv4DqSbGkfMkcXWIep/aW3LGjZNHlO5pHu5FeVE9Iok67/AnP8ISnP9PxFnfsokPv2/ha5ht/K3
elX4UTYf1W/91j+Siz/+zr+FKucXghq0JNPJa8LgMOEK/Rtcg+TkBCaVlTZohVWR+k2oMn9xxCpv
uaDxCCqu2/x/C1VW8AtZQ/6CzdcE7Uas8R8IVX+C+q74PwrMEVMETTh4gX/WqWaRdDNZeqoP2/LZ
WjFmPgfEjej9p2As9lOMUDoq24T0676NeZ+x7ozulWZBiogBRTQuv9fCf+BVgjITT5FsOdd21KV4
3VvtJJ9zBPAQ/hkXYaFegYFbm6JPv/7OvfAXEcwfluCfmHu8DGzD1IJQcIzdjffr93JbbUwcdytu
ukXn51sKuOCYeRVIdY53A9V6ucOdlpK2nDHVItdgDdedrGJ2MsZ9VOafVsrycLlJB8DE5IJXryaP
zqThT56z7AOdYEi18y1B9fsxM/ZYq7+0Lk9Hp00GqBwJWxL6WPxIfaqlxHFm6cswYEurvPatBjlO
covmjsi+sp3q0/J6zle+jY0xcJ7MnD+wdwbLz1be9AyxV13wJOkxQCzFQ9gRIREFfUKmsh6Nipxp
0WacP2IIJCVb6LGy7/8X7+cqT/78fq50Rp/QLIFbF9Ddz+/nUDe2D6qebBeUmU0z3SCGP5oTPVHG
SnNb+svQ8VOPurpjjXBmmDtqT5KLMu99htWNXMANFeY9m71tiRlQVPpmMT5aWW3MaJNaDCPF8tqX
kjIdufNT+imz+EuBISgGdkz26jkobfxj05EAyCkaWe7TbflktAT5ka+2SzHuPMm83FTmqUirR8eP
PvAt3ukq/pUEzzEW9iHRxrleOI9lzRZkzYV2rH/KPuT6XAVtzwMJZss/wjMXjZU2rvAFKDelV7F0
6UfR1xM/+thVt3U0Xf397wXe2J9JU+TvQQ/6Dto2ILQ/XLCiducWZj5WCeXvjai9XywXbIretXN5
W6FIlsu4nI1uZO2pVo9hcOh8WCajSctZFrQ3i2lfD6uGNFTWl9aw73tOLaFDHZ4cWrzjMg8OgBm+
9nwGXaS6bTPRbbBi9L072ut8sCEk7lAdpnPNU38rgx4UUwsfIU6bNwUtZidzLjvH4zwcEbJ8krmJ
crlSDmBnW2G6kg9SytVykE/nIWvbfVmRLVxrpCga41uc05WfMDTt1WzbDUZvknD1SllQaQb0ojL0
wQLBYIFioKQSvcXm5+hWTkM/+A/wMqp9pLiSbWXtg3Ict5UNDLZfSQ8T1P4Vr/tUrxSIH8yhpWRy
CPj/Q7SHmgASgeXyB0FiXIIwXakSOXgJuXImciS4DSdoa6NXCgXM8K/FyqWIIW7eEsKBhLNSK8TK
r5h7PNIALQLAFj2AizQxipDOFcJEwC+aygb2Os3Fxl3JGBJEBsj1a+KjDLbElRUQDSq6TOx1c/vo
Atigoq/ZxCPn/AH4hlopHCUMp22eRS5OFvdBrKyOrPfuE+AdOGdeIMtyUAPrYa8HWb2SPtTK/Aim
Fs0zOpKRmKFOeRw6pcRVal/kCg2hz5QSpHkmIlW/5nECYnNFjFjdU9dSPUTe59cAAgnrzGQDtubK
57hBcyWeipnGkRRSKJqph6adFDuM+iS5IufNXcCcDA3Ak3JFn4gVgkK9zIc70UzEzpRV8YpKQRjI
2JsG7tG3Mv9ZTDAszKUANdk0UFJoDFmxK/4KYGmz4WZckSwBbBaRAWlRK65FZfZDugJcCCS+aogu
OC6jDaRqbkjAXnTMqJCuABgNbBEk/QUQbHmw5pFYNKbfShu3buE/+V1AuU5cfZlXsEzeOg8IdA9z
XnaH3tPXIhuirb3iaDRcGlvUNWfn5L1dkTW6INGarxibuakphgVsw8DQhTLW7v20Ym9onviV9Jo+
BSsSxyVbjqJR3KvcII7ACgBOGJ0/K0pHrVAdMDzgjtXXbsXtUN3B1SB4yw2TXQY7igAWmdrS4ofi
vlJ7MqPc+FMZbAMbz7ij7e6isY/cIHBRqqCwETBjB8uNo4nTlEipD1RcZM+1MeCuWblB8DGAjKH+
ncvRSL/xtnjfMImH7VxfugqiSrFIe9tOpE5J9PIhqAP8vyWqaQvOPIzjhD1W3M6nOPe/cRDmAIDN
i/xZ07/IEv6yPafiWC9dcyNo2jzGUXBDjILMQbNZ99aQlLk9Ley52zTXjIRtf8YsRgGfQTCy7KyX
QQmP47iND0xF+8mcPrvIhN1GbE+SuzsMrBdCOczMjA1PIzP9GmsRbcvKpK6yOSmMLEQ3wCuwmbte
k9snO3MfamzuG8EI8FiD9yQqHZ2gSbJKVqratasmEmFAivKiPeSJVRxxwHdhUL/4HdU7icFPatoP
Mz0HnAgCwny6oVKyY6HhWnDsahHna7bP+BILaD6uTWCFeUNzYcpi59bZQ7sSvFbLGSUUFaV/crlT
EVlVSHnrw7DydyRNFbA59bWmcZA5sPG4XxXXMz1Iu5Lp4qjZ1W1tM+/DXlBWOGUNewOynPDSMKIV
kUNiwP0eFwVUIpxeh5r8O9kC+Ggo4O6e6JR5ILKC/j1UFSsbGsDyIX8q/NrinDE+T9MgNl3vWtfK
JBTUMnF49VFKFi/M/E072RvlLHrntAgClCi2+LUYImdr/vQBAlz8mAiGdEaKHW07xeXn1A8SZAHA
05GKYaOA7CZtoqD8RG7MWmWmc4cjnDJOPxh5M2j7/ezx/jUutxFa8qqdYTRXE/TPTcD6kauCCZOq
53QnbHBfuhDA/Ihi0ptrAY736m0hl/yUxg6kMwHTwMS54Pase9KBQGbrD3AYZAM6weu+5tgnbua+
WmNHxqZ1h/QqUkXIjPsreLrntuiufUtpPONMXEqU8iZ3FvhjjpueuNyWUBlr/LomqcFUvtq9EW00
v/M0BvKKZa0LtUOu0qau+CCNft5jCTxqM75VdmPuWifbYojj9zKD+MLsn8Q8Kbh3AcMXJ3Ip6UV7
s372S25WQ490HMdg8eLaWR6qhkYURsQt1ppz5ArFpwSpnZEePrllkXgtd0BE0suPREcFCynsWpYt
mYqJlpoeYZU1vuNU+uhXnEnxApbQdrt7toB8mIuZYJpiRWvQ3rws80s5RA2ASnvHnefKj+U3iAJZ
2Ds4AEtiDXQqmt2VObo3iefdScnIgYL/sCg3o5ZrJG6OLQRgu/Uig2WvLd7PXDm7dNVzIoeX7Lbq
q5/C0aNi5BHBurh2DGK2PZwx1inYjeKupa+QN2GlJLzP3vprnfUSetCLUAbNaB+19bgVymqu50WD
luPOSYsPkjoh2F08W9CTiKWbh2bo3qsULFpK1ZEWz6PnXVGDafn7eWjexMBFjkbA+QpQ2yCJh8T9
rVUj2aoVyUh6wFZdc4H5BHsgew2w0QBgeXJ7YwFlFatjYVCFZal5whRVs2ZMod4RKNo3WSXCsSJ1
C1HYQg4gAdywQ6BagF+5gcsZ9DOdvjEXr0enXd0YPpcbH6m0UYd4rk+kwW+V8I/JTEgPgD35LFmw
XiHB3M8NV+TcrRnp9WtTekhMj3R1wx08ohNx7/q8ZUhXX/zKP/qQ0je5qA5EdKqQ9Sf0QId3068h
LxA/fOrN4o6N0wDaKWvuaRae4NOrep+m8q3xsCLreVDbcXbUOe+sB/gxAX1gNk3uML30pbb0eaEn
zs9AWoRQsZodDiaxz5Z0Zo2Ixk+pEb+VLHhqpIaSk8R73XO4HMdKbLFn4du0bKynqu63HmUaTA1J
g5dpIvLU3GbdgHJcGrsoYBkJKQBAh9c6NxOlsTC/Yg5h9jywB+9hYdEXxRluStvgUGmVn8upXXal
7dzk8m4sgm8YNqgmLcS6R4FySprndvQhmc2FdzIN9RqlYCX7gR2bokVk3jeLvLJHHOAjEHgsoQ0L
QJXz+bONu1Q1obC4z0fozzoYWTQOlPpZ/U1nVXszso/Okr7rPr2FGBKObnURy/AoWuuw2OaOonp6
n1iklgeiNjWB+sreWzQhHsDpv2c1v1lNNx68vBv25VumiKOD4526rvcgjmGZmW+LOYiLqzFAlDWf
oOXByNwrPAHhPPs3vRYHQeVlqaqwCWo+zOzlau+Jirgr3dH/knhneyAZFtffFoiJoZe4R26goeO0
G7qLXzPaQx1jMfFdw8NMul8z7X9XhfestXu0M/vGoW3QBRAyROZnpcSzlWfbeYa0pR+isv8yDdEp
6OJflRnfT3D6GNq9TdmUyW7yCdhld72V37Jv2c9qPVFPu3gkTDW5e5mU76KEpNux1TZhR1Ii00wD
Psuce4F5K6V1tSzJr5Knot0492XuHQzR7111KNqE/RVkRdM7AeI+jr68GltC8r171BgxxOwe8ER+
cazunm3blUXx0ZojMq01AVeN7l5j992mo5q3i+F5B8T4927OH8p0TnZUFR1RFBKGF2r6isoxdu6g
3HB0ivMEhHAr8EXutNA+B+9BhrQnPWGaOJWUw0Mj45Ca69UYk3IjHADxUNFQN3sa+ajQXqdOyxnF
myubt9nkU7q0VJ5xaroeC/NQGJYRdpIwbjwkLw20JSJ9fBlWuhYf9yrY6ji+8xsWZCKHojvWpMEI
MrbsTrtyeCBgHU7KuhqC/Dym7EFoodh0sXfybJafQ/o5lTiQiq7+4ml9VzX8D6lZakl7X4j0UvCM
iqeKZSGtX1oL+CDdTScGgMM+R3Ojw8I3uDf9bNxYrnotWuuNoFXFibV/I4vNR3nhW8nO3zojtx9z
5PUlhcvzmNcIP/beGOxs4ySx/wOE0yiAQHGRXrr1rXKbBZ20hWiTJNwlBz9ObgcY4y/GSIzPMqb8
3HBuu01b9WbOfOVmCW4qI/m0OjHdUDTIx671k0vbFp+AL+QOUA+IxU4NNFzyrznDBGfPnuxf1VAt
10NQQFAQa+c2+KxJeqeiTj+zgiNA7TXXdMBf5TRsEGItNcyq1miexmYFTyH6t9C0zP616WaTQ8ci
vuYk9BQ5TK8ZdwCD3ZeU1TKmoa5GV+AmNXXBdBgaGzVYNw03DS51a8i/El9hfRkk51FnpA6k1vvO
ICoJ2RDycUUoBFwFC8hurRHt2AR4GX/THVtCkwur6L634AdOKeVedGAbQy5ht5rVrgaEwxJ32VND
BwHIe+mXzuNygam14N/ymfZtuxKHZWS9j4n/wbGCFvv7Qg+nYsBJIjvZA1G5185IYfZwFrM6pX7p
cSNzqa5NHKpAR5SKJqrWABkz9tDghxkWjPnr2oC7aHtF7WpxmCXlnHRZOKCVao5rqpfGcZFYb4hy
23e6m+8kHBHu0ZYmVwatnqk55EloAXCKsEszPbZrZ0ub99jtmb23qTW1xDneOEjp0BrjTz0UJ8OZ
z3FJWo4b0YaGWOaolpVmANzCGRQwGjQtM793ZgrCMhuA7SMe70cMBc0+iPiO7HPfyhTEDkmK1RZH
AbeaQDh26TWW2PfcbX71ygezznbdFKBrUcwq9XPexvt8ik+lwqLlW8kBhBVxk4Qw4HrZsr1yVLBr
sfN5YGxzM+Wjltv31EXcBIwG+KO8yw/F6R/p/v8niv5Pq4H/i3CFkjUTouf/HKG7I9b1s+r/77/y
b9nf/8WR5OXgZQgSO7Dh/1v2t3+BrgFag5OkXDMfOFf/k5uTv0jJvo9AD8AAkw6038v+/JuC/3g/
AIjC+iey/9pV8JO8C1+DNF/Aj8buwRF/6IcJcBW5UESDjezsYzsZO7vkENj57W0LJGfzu/flL8T5
VZH86ZvxWlxHmiLgW60gxp+15CRaPBdlzaeWFleWock9JFdNOn4jC9DvaKF/+vvv9xcS6foNgaQQ
Lwxc3L4/f8O46vugx2PPcrG8g3zVsjSL2MqN6H/8w9tWEnfrOVeXI6JSH8vyX8syPst/TYT8Y1UE
lj1+AJLM9MeTcfTWf/67UGIzN7qkdM1H17Liy5QllJiU83D++9f5J+ok76WNSm/zGXP52PyhkKKO
pD2WPB03PQH3q5Fp+SqIRm8rIiHe//5b/ekFoTmvOrdp8Y5SmPeHdQCLqHwgk0Y7dGsFW8PkXM2D
vjz+/Xf5ixoFH9WDb2WvFwie7nUt8bs3LmcqpIWPFuoxS8r9Igp50OtRU3LNbBBv8AHViuxEmqGk
5AyrKgDKEtNmtkX1Xe0tUqYHYniIYJoUy6ATQtopX0AqEuBDcXTH+HllzF5rEweVZcfDKYlGy9qU
NvgWL1O3eq7cz7gEq9anmLIrYFd7lvXZrSz0XazL9oAKXt6Sck8ecQQBPXQsGyvXauGSTfp90brZ
IbTkuzgxUGXadDyombB43Cc+SDSofE4JaAF8iuV+2CySQ3Im7jXZAwiFs8up3vUizWjK4Ljmqspv
vdHlL0s+UR7NMGCj1QS9S26G0byOLJhQiTcVYQupLzQTCwNmNaqtoxzF7OnelZ0sjzWb/83iyXHb
51W6t2uJy07mxUsRGctRRgykqlR3WsLO8aM5hgcR+/uO1Q1tsfHOneLl1cjU8kzLwXyUbiUfyPnG
Ycavh1MnRPUjspjZnIgzyUtDEAZ7Go2waawD4KYVswwrGp7ptE6SHBrB47Pz6nnSpg4maQ/SyjrG
x3O6dwqsqbARxqDY0zJufgVxV38MwVDhPzMt+xDRI4stTsH4QcsJ0sMs+FCkDqkaL+fYCGWEMZF4
wEBKlImxSNyKuO968h7AZB4bZ+JQ4nQpD3SMavxZZ110RgkLwoSzVBcOSg87u52Kl8HLqBeq4f50
gBTwuJNT5XUHvLosSfF4sf3ZzmMWfVmyro1D2fZAIhi8cUmOcaFvAoZUiGOU0wfHQBpLRBJ4Aj/Q
+CXpQJYKy3XnDO6Liinks2ZSbNR5eTWkoVTYG+SyKgoRCWbruRJthBGxXPD1+W6Zmq8ZY/O3kjZI
DtROeQ6sAOBfJBdja7SDLPe4iFmYpV0EU5wbFnRlFK5jBoAfrCM+gcrOy9OQtvpuhgxxtkz2P97s
Dfd9YlP1QD0jDib1tXSjT3AUBCIVXhEsF69joh/JPb4XY3PVg4THp7GKrrIDT0ZBBjA8D62r/C/2
zmNJbmRd0q9y7O7RBgQCajGbzERqVZklWLWBscgitNZ4+vuB3XemydND2lnPbJvWlQoIRPjv/nmh
fbYccIIhTKA25ZAYV3v8U5+URNlFY7quuL9iSyel4Pn+ai6xP5fE7FZRX00PSY0dMEuGErpbMZ2z
Pn7KWQtdJw99l9lQvclFH69Q2ra1qb7SLQlV0o4qF746HjeCRG6u4plztC49AOkUyMBE3kpaUF5a
odZbKpb8W+zR+7hg/w+70zcdSBchoy+NEFXs1a/kg1VKAUK6uJvhhj5UnJWCASjpQ29dFViWnYKg
VDULpgSISBU2cbdm2w5tsAkbt5RdzXYbox+wBGtWYBUPLbafVdnCLmjDLPwGT63h6oWu3UzFjNwY
ZYsqLYvcNma/QNTveK7vhZLSeBkUmJ3angw6iCDtFLf50aK0a2HMWnLg+MAs8MJpKxobanq2UJ71
WYMOZjXanEqS3IZ5406qN9osXUeziE1nRblpZ2E7QL3Dj+Jnm7zvmqNXZskymyVxYbQgo0ynf5/C
6GvXmdUyQ1ZvdY+Gzllpj7MuO1ZN/kLOLF5aWjxcha89d7Ncb3oIRt0s4ROi4E6YZX0clj4W0pjb
K3eZDponwIwciwWIYs2H6LOwsFJe1WjquTZIJS+ow6IooWvyJRa75yz3nWEVWIm1dgJ5orMgHJeW
qmGWjOe2hA7eRxHLzHdxv0HWiVJvz6Ah28WkbZZ509XbaO5k6BLbXneBFp9EJ19rDxm7k8gcMrCN
AxyLdk2/1MSQK74SJbnJ8c3DlrkZI4emZUemd8bjvPBcOUFaL3Lprr8OcydFrwMc/t5S4aj83ixV
uyAcwS5Tx0GKNym+DHPLReYf44A4TqchP8QRAvpci6EoLUXkRUvynZweXfAzTrLmW8bDkMzNGhSQ
nZs0RHGRYQuSXp/WHf/ncsyyG/cbuJUBaUtVuOZJekdL26K2A1UM81GeV/1C/d7rwS0hFwNdH6Yc
o+eBk+QqIlb4DZNdvk5Mrsva7CAXzmUis9fo6szjiWmuGrHoHNHn8hHscyOLrNNv8LgCaQzkirNq
7bZaGKcL43uPSeCru3quNvHN7y0n3xtPpmhuP9HnIpRmrkQx8SUbLhENulPSuUYlH/udLJR3ghgv
wVy2oiUZYCQDEmpeJh8F9SwJNS0edS0QVD+rKu5yOorypoW/ljrXMTPGTa3mt64Nd/0Yf5PmvZsL
YTKaYZRQnDLDO4YRULM2JbPiK0drbpTJIqjIbMyNnQDsKqmdsZUu2w9lx1wLuDBlNamsTFciPStN
1u71op0bS9rFpHzN/JRPk7+A2qLBA7+47KNH1AGCqQZKxSRTh7paejroBEzJhIhQQ4Zvxp0KqJFh
RE93AroLTjvARRbmRsFeyPWZ4sGuzSnCHaJH4Bo3a6DLxywGmmTanvO3d8DZ/mLMvT/omwEEIeTM
IJfB58TwEIYldUHWXBxkAP+tvL5G4dbGU5CSgy31lQlbdCHhhaVAYLO5hMgItCcETuNCrvITDZbx
3mYauPHqgJkeadFFaExPGu7CtqTvKPBdTIYZpXYI0Il9q+N22NpsEEmiB/2ibc4KZT+hIflRxkOY
bmp6luwIjXA0wCVRwKSqBfsHXh4LdqT6yhoSMfSzwitje2WnTFETgV1hgbiSfjWR7N0qTtVTEQ/J
xQycfZeP2UZxdG/fTFq0xb30zJRUOxZFwf6nZeSP9n72Jjt+S1hIIadqw3XScDM1dd8dbXxNS08L
oax6erTx0r5ZRqEnqKPL8jtkrHJdjVO1m/KMaU6d2vU6x6N+UZRxYh9qMcnx+/rZxCe1auvhaGYg
FEQztWgKjnJH4M02Ih6s15TtBYiDcCrf2NKXxhJU8AQXB0u+SLqDGUvlIdHHu+6TC2609tRx6btl
Qe/sFBjrPFFhf/WXxEMrgcOGgDMghcaag+ojc4qloHw7NH/uTeweS78EX5dlZbpP6JJ1q0ZDejbA
kNV1O+wt3amfZdX67AiNcBY0y7UXTMW6JjyzzGU1PDBavIwQDUlafUq4ChiSjkCNLdxMUdqs1ExI
8tH4A4ja7tNRnb1WFEm24JUrqE1l9ooH098B0d62rArgsdrQZRyD6C2Y1MtGiLPAr3lOy7zc6tJD
wbCKGMQtaId4kurarAdjYUTZuMrpVF3KqU3PUxM4mC3jeqfMnDijNwaEeq04FwWAPowq4tXKYuuz
M8gYWy5u52EOYzdGQQ9MWhcnG5f4ioEYaRMrfst49P554v3/osnvwr2kXn/Z87euwjYJleeP7GMK
P/+LMfZPGor251/4S0PR/3AQDRzOt9I0SbNxAv7LOin+0DWHzj+ckQgZUnBQ/B8NxfyDc6Wl4RMm
gUupO2fZv6yTsIdm0xQcI1s61MDiavsPrJPzmfdvsoaKuuMQS4dVisQgiBP/eFZ11KaTGh+WC65b
++awsvoBDqC/UcdoC0hyXXyn/Su/sYCJn479319X6nwOPPum9R279PczsqLLovM8Xjc2VR3nhwUv
LK9GnhUi3fjtHN5hTgghp2dTGoXTSVGLfe6HTPN6dHmneeHeu2lkKUhLvZIAfVcHukmZcRMQ0clR
kcDoZ0SetmRs/vzrI/73Vt6fv7U5Gi14IHPK/7n22RADqjCBZKCKtMVOISPug2ivHLlBZzNe3VXQ
YITKyCqKD8bIuR4r9q/fw0/i1/cv0FB13STSisFW/vTDUe6m+5rH3tqPnWUe+LveV7aBpbpa/Tsh
SKDl/XSRcCUaFrQrFlbb/v7vfxM0ZGkmKqAJ9vFJfWmrj24CXINHouMTiqFZGcHXzPrsRcOKbNI6
F8WirdNdr7OlZ4Fb9AElN84DeK6r59s7aDXsVnOmF+kS3Nv119/L7ET+5Zv9Sbaq4zhQdZM3C5xq
mgzYtP4LLb/gHUDSRAmRapAfVIrEDONjNmThM/zUDS7a37yPnyyO/EB8aVioub8x8+J//vHOmmRJ
hiqZaHqlCJGoSrv0pHlIlGPZeDSlS6a/AD3HdGX5pfub1/73i4PnHreWzq/lqOJnI7Ggf6uxBh8c
b7lEKQnWRPPMhTpUS102ezMJT7EAStky13OaO0ABMkTZcTAN8MR++65E6VEffveNGP/wyxB0VvVZ
hEMYc37S39Q2KkbSLbwwj3uLPd0ywhycp96baQerdNKe0q2J5ycHLNAp/n1k6BbD1xj0AEMoweal
ouFeps8R/5y+ryIsul3HLifPFNeR7XsxQTgq8uwY2P4mBybWkV/sYutplBE9U9YYENWKH2i0i+m5
nlaCUf1x9CEdMsx/7WtmzJbWrRsRX0OYMlvMfl/pLyTA5heHomDSozoShTnpvzRdfDaMEKedCL6o
zfDmOdyKgs1XYsafHNjs61//pv++UONl/t9fHiv2j5dTYWRoVkbJnRRMy7D0nvwCqgCVjNsuMPe4
FNmzs58KDPqLf/3KM3zux8WOV0b/l7amMwr4+ZWhBDRtV/GzZSrut54eLl3D3JCVbtQW6wxa7yKa
oLf9+lX/adFB/lYNaeoao3DtJ3U/kVPGejT7lcjxW1RNzxXXTwSAobAiihIjP7ZC3ysOzvXss5Kk
Gy+w8QQyBmc0htcxW7Jvu6HGET1ytEOoNEfKQp7smMrvhNiSL3932/3DLf/DW/7pljeB4yEBsSZn
hIZ9M9/Mr13nkJaL9gmC9xtIuV3lJ2QM/P4339f37+Onn4kX57af15p5lf7xAsGJoAHD7VmkJ3A9
Y3AI+wOWx53hkVIyxhe+SjeW6rkBsiGD7DcP9H9YcX549fkR8rdHhDFyBnXmV7cqLF6Sa0Mk205Y
jzJrfrOy/vvWwfrhpX5a4EMH1YTgGRHSGBNCl9Dh0pAz/d1ypf3jR0LJZwHFFc9y+uNHYryla8lc
gpTFNd2kV6WwufEOViZwkfVYPauXSqkOU8fzN2MDNWS3qOvO1A4k2b3hIPPrG4LX/IdPbpnzTWhZ
MF7oBfvxHUVj0FT4NrGLYRhcU45LUa0TaBvMQHJya9anpnpVvWatMHjt2pdJ2ccD/FkVW0vtJJ9o
ytxG8ROJ603VMzdmv6VlbPV4FiQR7Xa0yfPktiBYVe8NIIXxzRwuif5hYh1OKaL3N7KKAZiPC6LV
pzLoVulNhVXWKziufMkAWcovsulIzkmsWgAqFg5Vgr2r9o+jATcQg/QWxMk3b7CVY08O+FDhG8jL
8HWiqnWRUl8BGelCiKJETx2l/Z50BtAy48Amlsa7tAhdsntUHWd8C6MqIHBkCvwJSJXiUkSmjlsJ
LHoeQGxH+P3W+94SG+PSmmsrK5oGkYoArcBxJimgJo22I2enrcuuP1NBX+M+ZS7R9PyJwvxMsH+l
TXKn9bAOVL9aFmi5Fo2CPT6aReNgenMKmW/SUM93ZSaKSxfGlGwaqbEzav0Bo7e39B0PJSsI1F3c
BKcEFibWaagpWnopLeJwig0CmGoeudKq4dhoeG3vttC+hskI8KKr94V1LbKJba6NFXQsIDP2W5Ja
F07vakanaZPlKw2NfpGI4EbxyhzQu9DscaAzAaNB9wCUZjXEic65k2y3p9x1AxCUX2KjjELz2jsf
Wu9tA8wJRClBrDkt3q+kvdI8uiqV4amnjSbL5A0L/ppe36OXelulUwH5JAUwbBm7SpOWi2L4iOwb
bjcSu6D+gRqhzGMXZ+ezygoKWqJyP0wcMLAz9xRDY8/qn3yL5CNFU8vOyqxNpWA6Ljp+8oy5JCbi
vpaktHKwO+YYBYCTA7zEeS6p6LlxVsFVvAgpsvHFhjPwonmkN2VptFcP8lYc82kITy8M6GLgrfvg
Awkh00gZygXoUkkkXB8Z9+wjg1Y69VJ9GW0oZu09AQjKXmlXdd9snzpL5Rkv263LUsw7nnHIQyTu
KFlMUQIOPmhOmq/pPIifZX03cYWMeMkpKLIOJB327WRvBNObTS/G66if62RnWVskDwSJx8YEsV0u
B2bVUXYXYlqB1ZPDXSGOYiJ6TkQ5oH1dxufKvBTFxh7tI6VHVCoXoOaxUKiPsgUwh7E23FR4Lt9J
1XphvffLa+dsNedOMjSUAKmzbT3e1QY7vHUCyLMZ4mFDa7Z84p1DNkiGfu/ndbJOaTrGxQfohG1Q
JvRFU0IXJ/N5nyiVqbvDwIAhW0aA7hgMtQe15Lmv2hu/v9ftxgzotuyDb7YV38dHBjIrwKTnuMZj
KhtMouMiMn3XQrzLdm36qnUUKIcbjrnLaPhSmPa+AvktgzNG+pVhPETeIY9OUaGTbyPwvSpEgq2M
wZjJ3EquFP1Ep4sTB7uE0ZHjv4Kc2vbjTGVpmdHwwzcoPPgUmzDEMthBsU1LjMohx0MMQ09qUbMi
ldMDUxRAsIPAIM9EyyZfs3KIvYbhV599YuoB3cG3GKiRG2liq9bqQ4b/tPardXIttIgYB4uS4qoa
bEzy2ngDtrS9MkzEjIXRrRTRytiYLf7MI2Ek/QReaYFTxuu2ofJF774C/mS6SwbsI7EL1DFavFOd
yiZ8xD5x9GCnNTFshNg/UOY1pnc7uyXTUWlwZdKeoX+0/joCB9ByNq7Ekx49JLCcrKUhVkNJz8XR
GQa3TJ5x+FaWRdQxXAibBM+bMb2U48asv3YCNR8du1cPlrevrj4d0ZZkWb6G8C0qB4aP8hwUhCPo
5AvsExexYZy6R40g79Re4+hcTJ7b5vIzrJ8D5dBLCxm2l8mFSskKk+4GLiELBD7SqnGChcV04hyS
M3I9VuVOO8aopBWYxTH7Wg0vZsMKQess/ubUCjF0PjTWXh/Ym+Mpy54xTK3sERLLUi+bZVEf2AHk
7cXBih1z0mY6xcVBGhq+xL7sdqI7OXIH0GChCxe+iauEjquntI3UrslUbm6jTNbhPHmWBikcgkQH
daDqu0/axz4qOT8++oU3rIj59M9BZVTH0KvwYOTcwapKj7dCxRTtjKn+SoJ+SX6grXEpoiBmXrry
kelfK4hp7vS1Vy+JcrKexVReqnY7dY/Esva+Ag2+nxo6L23Eectx6/ESv5COizaDnV1zcerTAwJ1
Ja9NHs2dywDql+Uz40Zm7Ms8J6CSOee8ulnqt46JZcRxgCnIMXpL+iBdJo2bttd+3NoOT4/pamAI
U3pqb28M3FepfCjNR8lngVzZHDI+T7EPBH2OsB4KfRVaJOXxu1WgRznHd+TvvHGjZjczftffmTIL
Y2VUmCr5hFPDzHnBhJw8yzb9ZlXhpiXwzjCk5ucPNk5fLlj+PHU7DQejXE0mxGhKXvBCP02ycsml
Ee7D/u0tJriy3ILbdHzLY9f2eXy8eLOHfBkEb20093/QJsUfTj8aSQgv1yFYr/t9lhyr4lKXhyEz
lzFN4bnYWUcjoMnFtvkx+XnEMDUL/nMH9UX3dp0FkRLCsnUNmkfIuys956rXAjIBxDDUrwySLlSV
tHtbF9OZHc6wAftCEpg9RHTqGTutbWUUCzOklLT0o2YJyBsXYmFq58ob802TcSsGavFFK4fmU5R2
L0quNGsmJlSdIGSTRc4KTrVT/+DYg7aItXxclJX+Ke6nN6e0pzWUKWI9DhxP5O3wFFIc+a6ORrkl
jnhXszRYNRO259oGWxWUtn3K9Sp8aclAZ+QeQfpXPq1YfNv1Q1R20LDMpN/ISGW8UwwD1O+xXwMb
dNbQxMJ9T4XLUzi8d4rWXLQuqk6Z2Q27XNbSlab/KYz6B9w1S6ar1oEIVMUTcCgecTW0y0LGzbMc
xMcASGypZ9R+qi0NJAYwctJTcEmpSGNMmn6hi8nHxwsTiNnvmyAevB4MZvCjzdC3CXt/53jkStSm
oI87gmpTCvlm9lWy6xnyuNi+jI0BUujakPJ4wQPbcOs33pc8Z7Es6/RkWi2m3B4EsF7uSFxeQlOd
q5BLdqQVnt4skXcrxJcQTsAgEGuUpeHU+hOqw3rIi+IBA4O/zb/zpeO8pmeArAH1RsFGSvIb6GHB
MfU99iIT1pLC10/jSEKVtphmDaMkojUN04Be+9HZhGI1dwbdKxJBJDiLYCXEqLAwVZS3Y+EjfpVY
KxgmDDWMAgJFdVIr2knCDiv8HMhf+jDk8G0GEXYIJlfNqJdLTNLtTNm70SVJ+WCJ6bhUYKjGTLPP
bEc7Ihr6x/fiNGwOFv3krLPfoT5KG1K0RB+MMbEFjSoi4GR/J1ckDb2fXmnw/mjw+z5prEPgiAve
JE4LlUu8p7aFZUT9RsLcI6RJayAO+PpmNF59yhjzYesIP3HKznZBkx98w/pKQhObmkoJdjNEu5pI
6Vd8I2Ltp/qnsqJMJs+pitGqkT+C4YPA7/dXwHCGa+eSILMcWMngRemgrjRAhzDmVIIcxbhs/Lh3
h2pMMIvEHCdijp04dmgrTImI6sZsaWgIa5dav1a6ytg7hSGXg0dFsZLjh43IlLJi1t2lJ4zHDB58
ihkxNqZLV6Gf0ts2CrdoUOQHk7ixazGIdUtbbhI1uTXqTBhRmo0njH2R+dfJE/DMFOWhLJhDqRCB
a5gWy9JKbiKCejVZ8mD0+O1Tz1xrVOeu0wKquFHFN+i/28lWvvVNcPdLuv6YH68bn/ZfA4AlbgVz
iTNFQMM2x2XfDhlHPvsUGxErdY7sBY0meyQ1QWy3glykphhH5t69aCIu6hCIaML2RMrtmcIiBpOz
vx5K2a6H0243zUPdlbYLutwB3et8aSwyAoRRwhFLUg6pbBnhk1rK2ZYvdYWKeyWf/UbhG2RdHO6x
dZShQW6qw4JgnPpK29pzKoROXNN1LJDqqodP3tDCD08wHmvYsoAcWOi8wEKP1W84sVmuuxCvjEDg
ifloTtht06arDlFdnW1IVCld8UYgdhpHVT8nzF1NIy3n9pB90kcsXk05CbTDyY0nn2DCFPAYAC2s
9CQHaiKdOCbknJpIT6jTK2T9U+FzOOgNYplqVC1TWfIvCLYoN/ayQfZ3/Wxiu22mB79POihHJAkK
rewOdmgeysg464Nz6YhltK33HIRw8ifqQ8TQrZRq+tBqkyazonadEX7QSPHDwmfWH5Y6XFA9s1aj
zpM0SY2HMLTeU10b3EnT3otkeFVKZ+AaF2cvrT815aCuVMEGKCt5oGV4/hYtZ4GtV6N9+Vz1ba0V
CF4MGSUigNvGbL3tKtPtpYfXp+umTRjKK96O86AYlMVmT4INucAWYTSaIJvnD65qeCFCvtDQpq2V
N7Lf1jGLsaPxTPbGilqm6yAA5TeVID+ng6Z9IyDzrtaAVCHCHJlDvzV83SX8VmY07S4t/VvkiKuA
3S/T+AtsIErDiajLcxSmVyQMt+XrowfzLdXj7ZDWl4S+OZ/nHlvjFgAN8t9sLDjpdsgjoX+h4Iek
woLWVO7ugbulfDKruVqLzHP4qEXDUhGHyaB3J085tWvDWkbKp1wpuFG7T1pSHyZSGDpNGs05L4gf
D+ExlOlRpMUqJxWh2MMtULUvaoV0laZbZXSegiGDkKPvm2AkL6SXmM+A9mhPuOOBrTpu1O8myDjg
bLdFHO0k5XueFJzxYUARduyyd0ftbqEx3obyLYrM1xqjo60P7LinbDWo1pM/Px+rND2COF0YovdX
gZniQCuqq0LIJFZLNyulw9OBxiE+Wzk22x7G4JAQIe3Z86TezUkQwHXnI8ugZCrUiMAdN0z9as77
XJ6zwq6sBYCyZ9TRTUYLMm7pW9+2V11rOSlovaulVFtoUbWjZI4Ija9ecw9QQNLgUkJSry9RRuOu
LdaDCtUPy8/NHhX4aDAKC9q1co1T330o+p2i2p8z6gGwJfur1FQfVOzSRcCbwDL1zRzYB7TBXtAl
0irYUnLrZOGVEzD9MEJvbN3YJzxpVwa2AcNEViuwHFJ2DVck8Yu9Hhsb6grYw5knL6zkwvISjzON
eEjITUJTGrYoLyvbYdjD4fNDd7gx2/w8A1Pj2HjQUZgs5Yx0c/f0r8g+i8ln6MgpTm2sU1aspV8d
HaHvaFZbjcT5OyqiopkMV3bDevSCoyxRwuziLUi1dqHiMslT5ylVNa699JEQzVNW24+6Lr6lnfo0
6MpaSesvQ9XSq1Duu5b9Wnov6gY8YF3dSmGN2yboL1b3yaJ1K9YJzPnTPiiGzzRDsDwjOpC6fmEe
QMT2IZfwIKakfnQAEwqpCFzMOnVtOVIg9NV4dMOoubV9lLiKrR+oWYB9XIXncSx39cAjxC997pKY
I1rkV8SPTDEHsanC6FBA15K49DIu4O6lxBFnOc3tMuwlRR10a4OI1ipxvBPCvL3wK1HgVtZdcsD3
rMg2gWJss3o4tTp8iBCn0NZhoHLKSmwrVleE52novU+GB6XD14lU6rE5XIOWSR3bfgJS1DLJaNh0
GnqH0j7qOc9lJoUmTk1RnkLrrdbDa0E3i5cY/GjtUmaxTz5/OHHv8UCNfWpnSXUziisXBpIgOJZD
4tWHQp4ix1/J8mEiARfhGh2iiPxze5oC73MOHIPunWTZVeQDo2c++FJ2YAkKWXxqPY9woTkiR5lr
O584N+XBPS8QF+qYx0iSvuPnBSD6iDJwnBR5QY2lwbwJ9gO9ysvSaB7CHlGhKYiogqxutqGnvQ9q
+5kqQH2hQfoH6Wo/hD6W16E+k+g3ljSwJWn8tfZI6ER6f7di70jb8KuUcLZbWsbapHosAfOOqkZY
n1WKuJZz6GFd0EC+yIa7Yyq74cOoL55PWkz7SJx8z1dAd3uhVNey+4AOHZsPPBcS/6aHpevUW5Zi
PzsBGMOR4sFSWWQITIjHGltdpvT0ylAYb/CTcfqfkCHtrtroVf5YX4MehZbu62wtnGM7vjcjUI1t
aj3WzjrF0Uy8p+Qo/Oe84z9yp/w/ifLScIowXfm/Z3qOn6ng/K9//Q05/+f/8ZcdRf6hCvwCDs1V
zPK+54P+sqNof0jJvNjBEqKpEqDX/7GjiD+gKDGxVS0MI4Y5Tyb+x46izvwvKflbM2WJWfd/Ykf5
aeYiABAxuyJUZPAO8KTME5C/jZFiLF5FYo7QR0wlPhpG4gOdayCXjybJG/AEz3/7Zq5/jsf+lbXp
lWLGpv5f/yV+mkl/f0HoYxYZFAJEDJZ+fEHCuUNZjQiIoSSYjCkr5egPKhCbWb4IUh4OxeAxNkcr
kIpETXGI5S+tyLjzyOqXE101K4AbDKCQfssYhKc3IDVO0hKAFkqxaC0e7wWzkKXSBWBmQVUjtKGp
/vqD/DQamj+HDoTNAR9m2f+OutIHyzGKItQWaj+Zm0JMglO+LFagJezdr1/K+qcvDSuTYVumrXFO
/9naYMmmCHN22wtjBFaEXAsrLTowrrXXPovwcqy6bDll2mPNEWMRBBDvp7ZkSg2TufVD6dbSAaMU
SLpzM+WYyIyKq7AdB1d3ultmI3TY7bgrRVPtR4CeTPnC9h1IUrIOaJxfGpFvuHYJf4Iq8SehN/tM
NxqmrMS/bBSORTxzATyFw0U2ArmemQHs4lOMw6oJr3I6ChtfitPbQBlse1Oi19LXWDETblBuU3sO
ThLoFrNs2E9G9FrlXeR2M+GAKdGcp5ypB4DPrympJRj3Rw88QlGqXxgTVYewSPf5UDc8bYblAFYh
4Pmptew2bDvaMbYkAJvfmqG8q4Z46uP+DfTIm5EXjPJ6ZcJ1WE0FGzrLcJmAJK8x0Ms7+q65kkhl
Lui2F3ozvwZNR4BeaxHK9HLk9+a5NIYCWmWq2nB6GGUpRveg1vkXe36ktSM1rpaFdEVHgHLqRX5t
rezD4Ykx4V7HuWBztOwN9s+GRu+wk01XgBCkptMeRp5FrDuFi+CtxpnM3aqkSPGWkEyZa9NnNjNm
+JFweOBf2LSJDZTO4RyWkbkDlBFtBF3AZ6xlzOkUnoadpI7I7jTAKeY5ocQ9Fqq3SXTKeFKThne1
5Xapi5In5NgAYR1j6+AgGq/TwWaWY7flbqBShmsjhRQ20W8Dd5cNM6PH4WjMDfQMBQm1J3x3Wj8M
IAGNK25jsbHnAvtwrrKXRVmuNN33VqSknvsZyUFbhRq3+n109OwNQgvp1bZsN56GaR/WdProVwE7
k8p+9ePcX1adclfaiEhvKIqrKCtxtPV2eEoL+dAnbPN8qScY61LmlQ6p9FUrvzUh1uAKJGfoDN1a
+Oqb3cbNkXAOGag4hofQU5RqWj7RCPprC62qwJ845qZkmLiyy6xzybyANWz6FJf3pF7CPqW4XvEo
hC6BGPk+Aoozpm/Qb7Q1USBlV+Yyxh0/RbR2Fhiz4jSbw0YBSWkvA71k+dWOCyLbEgd5hn5K157t
3aQxQK62TUHZK7W1GJnFPcUExl6Gca7hgyhXR4mKGOVbbbQ/ianwPxMBAwoWV2O5NRRt2FbqJJ8q
pwgedEGSgjxSyI4kmk5Rx5bdpuTubnIsUdEz2F8xPgzVJUpgC9ijuyeZbj0aoIrJ0RnfyKZH75lT
oXBXjMuwafcbO0PoynoZbyKG9U/QhmlVGuAN5ZYwDm0/PgV+3iyEYhKEAWvQeBSq6pFqbaYkbDUs
ekH7YsPWIJFVzkpRZIZoawNYpVrp9Z1q8vbJkYkS/cuv3/KpsN2wVrWvflFC9ADL9NJaghuiKw6j
BzmrbKYPOy8etECCeq7ylTHQapsb1MTltKHQRuQnD3Y65MtI9s0FdjJjuyzbWzHFPWrLoJs8A+M8
NEKSEpZ1KJQe91ad3iJB+R18wegFT76DdQm2/uCb1YZWrokjP8WEtBasQ2pIQp1ES0sT0cKn/GQV
xYxxNB4O2zYS5sJWJBQA3f5GcfMbeYZX+Mj6oSas7dZGB4bcsa56m/Su5+sMNvts3Y+avyKwVCHc
y7glopcjATtQg/AMBhSAkFARVTGX3JtshymSXEQlpOko8Dd+BCZt5Erhj3uWvwjh1qz8uovpXKkl
yLy6MS91m3Meor1dVmQJW4aanXlIbbQHCGxoXok5qZ+qUN/79qSvInXoN1MmvjEEuuT2cNJb0P8a
LSeQOQM7OJUN0nIWdakLsag7prp64SScn3x+8r4EslfpImcGxnF+SsnTs89HZvVqtXgdzXk0WOjz
7JNwYD7TyMqBkW9lwi/WhhLsyhCkBzJ/3sYqE5/lZhpfmRcgkWpwRxrfrw8ODE9UsCYiEuNl287H
qBYIkyjX6J9aaOrHZLKtI/wEe5HifV1Hol9NdSKPqmd9KA7gmg6cFiDyXBKYB+GWcWkvx6YTNAv2
oZuoMjrHE24G30QeKw3oxEAHKnrQNW4znTWaZUpFMTTA6zXj5z6xv5ZlENI31gZbn2Zc1VRmBmZD
NQSj600sjIukrXmKUxjjIIVXWZVZmNt7y00dWoAmqtnCkEEdR1Nt6pW1n9jVVh/AMaQT4h1ewwok
GMLHSFTkZmWhygylcqITYnh+ZAJhnbMK419cOF9IX7LFikW7B+Pl9dVHWAcMJnVLZ7UDCxgh7HCL
c+JFLYNUjzXfVW2A/QnolnCsTsnsox9HAPZeHMLmUCEmmkb4MbT1u5xozLBTXPNTi0BWiODe9CD7
a6Gf+8hTdgTjP6nFiDl/LuTyFWhz8Ms1mhzyy8ilt0ewvZQhw4gwt/AD+L3uEnBpXL+ijY6kGo3q
JU/AMYBGFgQCJmo/IKj1qc3WEOIhVpCPDtF/Wgywt6l+HrRoTTFyvrEn1CvHGsdN54zdDgL/o5aJ
bFkX1b3zwq016uahLgyoj8EqidPw7HCGVHxyqmNtLYfQ9iDxWwhSY9G2+0Kw/Wyn8DUilbP2FK5H
H7/jsq9yyoukJW/o1XSzgryAkRfoHynpHMb4NQYIvSsXo1CshezPWfDf7J3HluRIlmS/CHXAFAps
jRM3c07CNzjuHuHggIIr8PV9EVk1nZXTU3VqPb1LEtQMRJ88kSvQRc2+qu6J6kUE8dLhB3C5Y95H
AZoVdRW89jC3keeic6eoSIh06UNX1zczVJGdKhzuWx7GN6lrq7Nu9ReobQbyhA/ZyoOc1X5JU8VU
j68VZ5MfXVCEW1S6ZgfLBLvKGF7B6lOJrqOJryfyjpFH+V0vLZ6m051h+fde2V/B9JVHLwbA3scj
KZ1O34YNEDWqaaPbNM/JJRUU5fmeQh3gZThwsoPazQ3WiuZlCYAmAQgTw6m/Mxkz90L0TGtTb4JY
u1cPnu2G3LbcDBm0JUQPcGtFOXzNfRVwSFzORZ7lE+pJFk8qQI6WoO+GyMa8UDOXasOEYwShx5Za
hpqUW+vR71Lm0Fqi+pffVPhMENuPnFKKtTXk9baYLDHfCqOyPUR6YapbGFukLp05vuOB/7KYK3fc
iOOmqoY7v1PQ7wID2QL6Fd60pLikVuJgHOBtg9HGu2RWPME+cpIj++JFbR8+Kq+eVx3tkisKsbM1
U0i4TakR2s/wKU9Fk8ltbfvTmeO+TVELRxYd2tye8Ap5ECvb28UhnZwjrxkybbI+iTzwr33SZ7ym
0vw8TY7iEIe/gwy5I1+muGHJa9b+XaC88mZqdAWBWgSQYSrnWIU5oeUstK37ehzQNA0nv3N8Ej7I
UI8lIKp12gbNvmEpd3RSJJNIZyCZsG6BfONpEN8GoG8eiECqz4JP5AcAgfDB96LihXsHy33oiNtw
DvS5GeKaR46YzlPdecfS6LJ9kmfi1IaAsByC04fRxEc3tJgrbGPgPS3BAwF1fQxq1byHhZlMe1wB
8TOk5eEcpCyoaYJBMTQcJ9mUWY5RqRuWPHuIiHWB+ZX8mKKEE3PCFHHfW5Pex4Hq9v5ySlshT/Ii
MSf9breoLHw63rmrVLpp/aj97BuWWwSAwjtk1Xxb6Q7Q02woik1pP3xyrOIeY4jGf9V7HMnpZ9t3
FU9dVvSusWGA9x1GLYMWyInP9br0DL7QRLm0R6a4HaoOKxUneOf6r0fCv5iTl+nTs51ACNt3OIP9
FY4BLIDxTnYoRLl61ctBKIXDQHWKdtYit2imAXTr8R4mma7+jR30L/Zkfm86XSjkQ55gwMQj/c8T
PLQRy5Uzv/esCstepU32zhszu7csnkBmzWJnDLMYr1g7/vG3/o8kqP8fqTKkkgT6w79QoJKob/4Z
K/P3n/N3Dcr825JtIltsueZvMekPBUouHe3EoYQPFn65WP9bgHIpXEfWQJTC2exbfxagANBLz8Qb
L/7+f/8TAcriD8IF8ycjtQ3CHlw9YAXSGyww/L9IQkZhmWYWLiHvIHmlEoqS7e7Q18624bFt2tXF
i+avbKxvJ5Pod7frClovWGKWWGHG+4K83kZPzQ9LA09eHgN49K5DgNWlSMdvFAiTxZ/KTm2JV8fq
xZOdvIqKTLIqqPiOURdE4dwbHiXVpd0+VKGUa09md0Izgdl19Bz9fgELlHOayX7WJJA4PtKbUU5P
v0nxYZd+TpmNhG4/1l2FwQ0SxpHpnQF2hsxUGiSCfXvvaqqDqUGnn6F87fA8Bl6I+QowrmGNdDw5
9nNie8dYvyJ0BJTzOGtWEfs+48mT8r1uJy0N3l7QugKTZYLuoGH0FadjIuIkXbPdbxxcMLJ0G+hd
pNkHKkjmiXuvCJJtq+1h6yBabFwPH1o8F/jyRn8+zIvjDAgHQ8DyiwIFHmXuHlUK914kYEmjQawM
lsD2LK/L34jAsuIgaWmKLsyF253k2xEE3ykLG30dm/6nxQMXecCgH6WLuzU0CrWpe5HsrSbe9ZTu
hWTYc7z1Wzwt5htcHONAgr49h1190LXN9EnbDu4W+daadLCkntpPmkL6aDm99M5JisY9ljy895Qe
gU/LnVtMIpSjxfG3EeiP0Rh2+E8wZzGSrVxvDJ+wTk4rHLIvNZtRQJXxmzL9YypBQkJdvDpmdy0R
sHRTf2UZPrSinXhJy2GhrgZL8W2mn1q0kM04hh8yQmgbkuBJFBZ2L4/G8AUusGJqn555s7MOaWeI
0ToCbgeSYT3z/maAX1h7NgDE39cBFX3l2jMNSEP07qDceNUGTyd1lU4CxRs+XMrGZyULGfAlYeYx
+mWHVObJfQ8BGV+MdxQZDs1xxieQDyVYv2pqjl1JwsYb/Xgb6PjFH9PPIixudGaJMwYc+2HgzEWj
ksV+uK/4tmd5nIEh0rlDJRpUufBGprK+69LaOKS0fK4jyV+tkfFnU1n3ZJbffiMHedaIzaCktW8W
dN6QUJ0wOnZzzOg82P7+OPKIE9e2wxexNjqXU5xFs9FSqHOa2uxb+aPY9mxXVqFy842jkrWYyUzh
bKTKyIKdKqmM5GYsdnRVvpdGejfNUONKAagmnk5BwRYH6Mi9m+fNYcwpv2kdLgKbXbOVwlGq2nOr
+VMpL3jyKvUUy49S+jel0z7S6QbfF+8i7gJgnU+tRWNBlNfvgIA30EbWQYPxpMTRtslFc0dxudwa
ea2xnti3XWV+NyBD3TFY5+NvmSQ8ORWzeeyqQ9I7RyuUG9WB3FYNH01X0u0J1dG84WpZbBnFvCpV
wV2ljV9pW5OXg5/tDwyrM9Va2Wg1u4Z+sTXjEOqiZw9Uw9VPVHYtDtuKqafpzHXshk8O+MLf34xt
6Q5XbAIFcKH5Rehvtlt/1HnPLkvhnieGsh2c8Bk6QnawMcNto1FvGfI7fCsmU7JPEJvRPV6HUZ6u
ZUtVksdJbcX5kSKFR3+usWdGn3M4H4XneSgl7atw43Ogje96Crd4UWEW8xdEP+w7HGj0Y3EU+mjL
gAYdJBLqHagJ4nlFJAeZrTUBlTMUY6JYBJ4eXSJxFJ/JwDcH6Inz6vQMUPFguIQsyT5AGGVyd5Gu
p8owttJOP/Mc9dUYUoyKhUG5HyefydjVDKrrDm4PG8svk7hIMth3hQ/WMNTnwGOCW4DIDVl5QSi9
QAFIpuJF0NNtTcadDIsDzSPrpJi4Oz3rzUiqXyAnbnpwxlJylcz+CxrqvNdurDbUD16KAEZnCmMS
VPs56Iqdq4qjLYm4G3jsVmlhvpoK2zeus5U5kLZf8JZBipNate/wn190L/eK8T9KRzCvPzxAL2nk
3g5FdZvKYGMZxV1rG0zBNo7V8ey4NIBWwbEI7MvSXe9gwkIhe8aXignWxfvyTuSPrTAeVFdv2J2u
FVbs3hoeFqWlTPZ++0ULw7yKxYPPzJhH7pdD6CKAgAaX/duBSoI4QaWhvRqox0z9YInsHwMoLAa2
WeVAEijafaNHfuX6rpy/wugbSVgCzVcRvxLH10OZ84KirP6JMXqf+N1D6JivFWZQN+mu0FUOfRBu
pTE9hmX/kC2cYtXtzIimgaw6pyZYXjayOSKPD9u5WTyTkY1KZRxCI/3ya/cldHEvmP25XIa/WJya
KqdQ1XpVdrD1dHflmUv9EUZHgwqDZNy15C4Gke+w+kHsB8ND71xO9+PgTde5lyfTmtcdw4kspn1n
2mtaMb807fFVmR2dLjkEKPKS1vPabk+60CcT2C81MFNrPweNdS5xagjJCQJnpTyF7QNFJ0c/IrjR
GbdzInnruTeNXgw8/EHNUt8UBQmXqRFYxOeELW712ASUDaryvXI7k4cHA60sZhbsxMOxpniboFAk
TzLj1RuZo70JaTaqW+O2nl2PvIR2b6ooVwccnxum8YtdNXgLq/4QpsNjNiNbTey6aUWZ3OeocMdb
PK/fWZb729FvYtzDrr2b8PiRXEPRpeFsXtd03uPtoDoKk9RM0XkUb4bIWlhMcNxBpS0uwyY4IbqS
Q7a7+KHyYlrAQk0SGQjDqrdijLQq4JxSUMEXhvKJmyDez5KmmNLHAZwsZcn+EHPoGaS7c2csJlaa
P6WQANZpMJ1RTNyTlYpn0XHRgn7BW18MvIrQDTA1WfhT4ocCStp6wS2Xk4H9h4rHVTrYt36O37PV
XCKt0h7NBciOpa27b2ig3dZzh/Qzc4rpFeo3nokWS/Qg2J5bQywwUpCE9ZriEHpArKuBX6k34KFG
wbTJQrjX7hC9Ji1plhFe/WqEfsI2YPbz9TTgpUkYtV23wB2YcqURjlbH3Aw/PctYJynOg8lMwu24
VCMG0cVR4z4zGfop+4RBLuxXV3TGvoXbuYbM5m2pbuPyo2hRDPVLOC4cFRFBDIGyt0qszj9Ppk42
2OPQUmLgGVHR3o/wpgO3+KWc4tMeCWcUNIFBHO+IrxpdcqMt5wx3eq/GbN51NQg9sR1aHKK5cU8P
GbpTggKzrBDIqqDk0hTNIYeNHZeARn95GYb4WPmI+VmNI8QO2drkabQXS0NlMvWfkaJkZqbRF2M0
nBYqUWjxSOxv9PylDTCw0an7b/I9e5DtD7YaTd7CJELYxNADU43TalxqM/2EwvDE6yeqhaiHtJnd
oYkYeOV1ZO3NLnjhhwLCW0o4Hc3f01qKOX0e9DuXRtIVJqL6VPVRirPQ9Y+JuZh6wVNXO435nUzT
XVB3IL4daEoopEsJYvdYAP754aMHb+o8fQcv4B3BFFFKkw8T2w6SihVbgRXUiJx1HF3oEfUpON2L
r0mpGwOILavWOtuaBuvq0O42oYPp2bSCn1Uxfbhh9SU9dZWcJLi/uMlCUDNngnXJmYJPbLWRVOvW
z5+wQnG5VYG/8zLsw0lR9DtLxjTOqtC79dLqJqlE+C7bhDphl9pD7abYmCbEONqOy2OT0i2rFfsP
A0zioSpLdi8xJ4OCYnkaHGB62eCeL7aW+9BpQUkV/fSYp0Aiw5Dju9kNb5WN7h3G/daRlDrTj4RC
mYttJDtjBey23tcZZllY1TVP6bK4agJlVIpMCckj/jB2K80V+nmyZZXJUo4d4Jo4m7GufONHkeHJ
pWA3WbQgnGEBnqGq9MDT1BwmrQwXXQoiUFBfOaC5w9MrN1yNMHgZLHAGLWD7aGCzlCuX6Dj23VAJ
f2MvvTyJwVyXCXRC289/zDSjQqNsHiPnKwrwrbEdFUDnyOGxpHXFIRlKtnbkLoTlPA4ibjfGFOHL
kRaHVIg7WK/jZiN7yhYb5kF62qJ1VITWwdb+VsV8mxF1OUWM5Tjow3sd6gdjqesVOTSnNqeZpcM+
Bs2U7VHeTxsKFV2WzFH6POVcO3XOh1MMY3GpOacdR4iCu8EuN/SKkZTqqWzg9Xic5CT42sg6VZgT
6JvleePBYST/x1mNNItB96Tv64+GAwMAzLzCHKCYu/hqK4JGqWexdR+Mfa99khzetU2zfM1abHqt
B5zd2EvjTYMTNqFhh6ZmGkSm3KzwXWRcuqXn7dGmi1MRm8Hd3PA98SO4SqoZ9bsZ9qFPa2FjMlYl
+qDaqQELRK+G0yuQVXnf0Kfdz5ciJ9baAnU/BaT63ZhqMiG6Z9+bN7Vc7vOxVNvJg+PBM/jNqeS1
cOjyrrToWdyNdOQWzZHyhWidq2y+VpZ2Nq7ioQGszuG2iW7tgbKDsM/7neIBtBp8f2lUEm92E1wN
TdLJYkNI/3Z9GMvklnj/QzRhzHdV+ILwodY6VhdSADdsOAl2U4eUQojOqzbeG/S8rmJguCuqd46y
8U+ccBresxwhe0Nh2o3aR4ULfZ35XJx01xi7jnp4CheSlfT6N5Fh0VbI7VQomF/+AqoHAm0fLOWg
NSrQX/DTFD0lyc8eUkLWw3dL2jJdF2Hv3E6TMVz4fAKQDDAeMKuHm1CyHqDIZD0l6YOfpnIX2wPE
hOLLYZDZVHNKiDIrUQ6sW9nSk2MZAZJwR4+OS+89AVarO+I1A/3Wnk2P38+0wu6H17gxo5wBirZX
8mQYPs/iTp/QTeVthPtgbSvAdZlBi5FdcJNUuqIH13VHNvg8fib/g6fusqPiwZABCVw1g3nvuumj
m4mNKcZjZnj7YMm0AkA9GBuOu4yyOcUVtbbXveOuE9f2sYYUEZtAf9PIVsJyYzk4BM18aZ2SLGqC
lzAfRrnnHpLr0IeiSghFkM4OJTfiNNk/m57zP1jJ+s1FRTn0DlHDLor1Oi6IOXqenOhFtzmbzkGR
7tOhCc5+5NtHY5A/HMvIg23VZ86NdkrS5yahtywEvu0Diy9bnIGFdWdE8pS03+xGvpY5LKyj17JU
K2XUJ6txPgiDjJixtWKjyAwbDvF8pP97ADdpn2yXL6MK5+RiDeb+T1Lg/2C5+qteu1jOCLD74FGQ
7Rz/LyH2LvQnk6MHS0TK02Q0fOEGWev651gBNmTsVrH9h0L8vzrtvwNZBRaA7X+l01bF50fz8y9K
7R8/6+9KLZ5A26K708HjB3jAQQz9Q6v1/wbYhr5Ny8M0GEjXQ0b9E7zKEfw0AYWG/7P0Lv7DLbjo
uLQygxJBP1x+6f9ErP2LW5Df2xHwtCBrSV8slJB/lv4rQXy3A4hBSVs3nlNpfjjtMBE006esb7Pt
nz6b/+HC5cP7654DPdgSWCCx2YHktoLlD/Qne2I0w+pRXcCZkD7waFVE9UNmyfHY1pjciV7c4HAh
pLyUxA9leiw4IAOYti4SIPK+WSrl264w39ylZr5tKJz3GxNnYTtYJobttENOaPSHUra/N2mr7/6o
rafA3lqq7DNexLRIPuNkvDXpDiKIKS3QB5m6kw076qKHwAcamCBlYLbEhTDl1uljL+qQDZXRv8Tt
3D4CM2tIwY+Ah/TYP/WTzRY2gl4TJKAr4gYArSHmbbL0irUz7n+K09TOj0faKCiRoyigtA8TzAYA
lePBUZ27SlEwGSrTG8tt7nNdsodMXZqwExS+rBhw07iVWLWz4NxXSdO5EUWMSbHHvt+H9tH38+48
BLRxLKOLwkHpfvpZA3mybCJK2/nIb2TCI81urTe4M9Uqt7R3wBnnvDrEIndhw9tq5XSO8coXlO7c
JNdPRiGb/RxLceq8fkRiog6Etg8LhjAjtqrn4ZfDWmApoOtMqorm6dJ5Rv5UVNCGEYCrU+ea6iwH
qzm1Mpt2csg4JcGA501NpycOaqbM0U2bzRBS/iiZRXnr5qgf9EeMcyE3QUkGgf9KMVvT4NASEHnb
YHbXGT8aRSGhYBZP9QM3WrQxDBrbVBTBJixqd92qefx06Ti5tEArEfHm7IPj9nwvOSvcNsaE3UVb
1ngoXZEePNOrzvY8ZKswHW1Cd3m1ae3GAXaZ2vtEeekembpCD6Ohx64EuXZLkCoYKEIsTPHqDom/
hrET3Dmc1ayZjzPI6vzc2hNgEXpio22c6WNpC2vXhVML24GsY97nX4JNLPtSNgx+jtsxtq7+EoqO
WVGfvE7Mhwqo8nsUzKCAy+YucVJ0POjkREnh/NYcivbYgZxzEJv3k3ywdBVwhMaGzkt3bRUvoW+M
FEHVIL8dcc/LZRmrjI+qC5FryncjcUl6pOMFpMjG9/TvVNWh0fM7XCEORS5AgzQos22c2lS8c0b2
Yno8+Z6498TLEtCQLk1tDvdtC0ljNp0R42JP2NLLH6yJVBR788C9snFNdkm/EIgcsZlcbXKuTqnB
qvkP+bpXhU/HUdk+JC1YlYhZaZMYSlxHf6RnB1cW+wemg0azZ3aEsamceRq2RYP+mg46e7Jib/oe
kyGjwRIba7qMNUEuh73MRU3nrrQeQqOcGWSwjEF03cocpQMCe3KArMqALmn4hA5j7SvZzAPDLgb9
lHwteRm32uYFMfo2K6/RRK7Qq938BD9uuPSzrt6kgU7Fc+2Iv+LiKREfEDlooIHnQzWSLr/7aGa6
rvvy4nDE2ykKuvho7eAbygESWMY2pUuW3QjdJmDr8a71zWYUvcsGjCNmrHV853QseFwjM0k3sGYP
MAReAS0OBTHtKOMUV8WXrGBaST0cvnni7k3FvyWU2OxaifjtsE6+KWPzySvA6jcMGblD5V4dw5Wd
wp9kfxKkxcpdUWY74NO2y5PfJbBPeCavutqBCm6Yjypoh60/ksfo5uSpU63DUokBoYMshZGKxxqO
xOIXQZuP2XRvtJ0pikyITYJH/2h8sl7m4H4EqU+UrSiABXt8xGarnmqoqmLFFKfKTWi0BUzAujsa
WX2cKV/dQqEYTnO0oPlx7D6TU2Wt13rVOmYDiSW1FEdnbEqK6lkL1aV1mwVACOqJpIuy3YNfwEPE
ukFJUG196IIknU5k+6Prxnuz414MO+NxsjL4BpYELzPODBcBewuTDPpNN5eniDB4oqYQ7H1NVL94
MWe6LRu/A5s41FA7nBxwL4tKyvuaYFtWef1GnMU8caWLHwQ0h63du94OBW86u4UgYziwiWJTl9dX
P1pkM553mwz4PSDdejr7TtccBjYWFT8GC0udWP1RmY3xYA44/LugYaGlJ4eKw4rfJjXnBBpFVn9a
NVnIVe/ZZXxKU/YpTcXNFkXZXBDDSrtborTW1Ssm8SG8GTfM4uAaUwb3fIgO6STeSjFySc6yXg22
j+W1/+j1MG08xwL1MTXXrgUrRz9scJhm1CpTRMmJW7p4DI0+uujZQ0OUWHP59i+2D3c+MRHXQslZ
uhrcBxdX4r0ezfpFTNywhG5XIkjfCRQv49F7jRfc8NC+ZSb6GyIFBA59/1668bgtOwHwKHXCbW6D
xbbgSazGRuhdA3T81DiIBfAkb6iKRCvNBXvnIV04deWnVkS7qS/a5hMxy45+zZ2Xt5SLGugfiRGu
BW5otDD9qaxpOLusnjEfs3xhQXPDYJpg01qC80PXrYmEFlRQUzUgrOA6iuhIaTH34Ni0O2mGegf0
jdSsOQ/5w4Qj8JGdc3ibWfPHCNrjbrLL8UXyQeJQ7KYbr6q8o5m27W6M0dxbWivXhhHSMyjN+N3q
kwyPGZaUXIjmHs2MwDjp+dXkAG42ZtGuVZ+SXRpdDgRsmCZsL+FwxR7EIWS4JHl+b2cLfdp2/TOV
DP5TFkqcflm6hxjq/SpQxMmTrDnI0BFoPoBFqrZDRgQyi32A71VrrHsfCo3VEMhuKje54Q24zlw7
Ar6t3KOQdJetVE3AsqgXGDzCgS/oYrST3HrJ5qn9kSUMs9BiEvNFjsG+DgRVekXdHUK3gVXqjvJo
8PBeaRHkG8uEHlG1RGcF6t7FSmt58pfuryhnBx/a2CN9LV+TvDGxpXRYYcOQJ1SXyU9dqH3Wq/Ka
uDg3u9LbU9we4kAjgj/y1mbjkHGXOob1lLdC0HyGIlKHbFpV29t0b7J1tyV+T3ax9bOHGXFhEZcH
CFXUUEgOQxgFBQvItD3L2uD80bM6Eby8jlgQE8x6Sy5sMOf7voHJziWCO0mIb8oL2o3KK2DnObCv
2mL+pWVyCOEtKq5QUVR7OzExpGVZQOWkauZjKWEGWRR/nkeXFknMR2ATupiIG/mJWp6HRnCvNS3P
qNBSz30DpqgqnX1SIclviOSXxy7ugWTwjFrDOd51YxAdaDbMv2d34I3VU6GOqq4eYwg5p9GmzZ5O
E5yO9ghOthwK+3PQPBamFv7QiiWcd23K8FNX7DUtY+42fpUan1Pexm9m0zZrBDBy1BpqHZ2iFjV6
NqBIqngxHJwilKQLe5uO9y5YMycL0pNiZFq3ssBi2yb2tnXcXzrXPeAkOXwJt+N4z+N5P7etOol0
oso9oJ/A91ConHGk5XPCL5KkJfJuGyeCfhUU0tztYSEohigoNyMYwRID9WCAouQrTgBGmbTPQw24
x0Hc7lQwI1ZB13lLqQkno0HIl9ikMdEqGKU3eaPauzKopnOXolQcKYCxoLV4mJXdotvhQMtO7Gj6
fVEjKo0kWvj7F4+0cEEwsczKI//Xz/YxZEhZUOhXklT9S9Xpkquci34fJ8bHmNrz2fCtF4If3hvy
BR6z3irArrd9f2SPioY+YDnF7RJFzQdIWOsWDhrYGgdsZpk5927Xi1sn7TGs89JY7onwaI6GvNNT
qTclfYc+Pud1JxM6y6aSBto277kMmSgyFihF/JbT7f2UhDUE8s7z36o+MH7RQc5Do9fGJ21Q9dpt
punJCOCg6RA7OXZpcelHBPDCn82VbfbDC8HraFO5ANss3dJ33OrbGK/JjJltl/UI3AHeh43GotvY
7hPFLwtjjn6W3sgtmmcmqEC43dxtVQctTLpBxVvfpM+07ek8i6YpPmAy58WH7uU5eiy2vanMU5kG
eEJdmtsVvdOQ6R3jGaB69qDCwL8J4T+86sEkycL2fw/Tv//VCytfVVYycgzvXej3De78DV3ANfwt
pz6FY5cf62JuPfaeDQB/nYd3kHs86E2zeXJGLJYgPOzwYrci28Ch4IhVJrAnWPRrPcSsassYFFkb
wiSjwWbT2xhZ+q6YH6M0H4+1MVJwB6SBXU/4UMaMZL0jcjL3pFSsmJxPb8TFya1ytgV92twUgRN/
a3OkyL2cpjvdEdRBJvKffVzT9KOkL55jdHeiLrLdgH1vXAW2O1GlbU8v/rKFd/v6prIW4wCH1Q0d
wxEfIe/keaBKR1XOsGU2j5/iEpd9XdLfa+cNHefQoXwz3E48NbFVcb028htvC1OPpMAccdm+aXvi
NXZV3zsyPpMgLl76xdti9s2480dKIB1gXTzw87XpJRs7ozue/AOjhQrlVmGANZL6JwGCZ0otMHnq
EOuBCUsh9fTO8GCYMOZdIPJeIzPWPMm5UmgresAc+zLDre2sjzBw9THmLQxKzX/DxU7XzFT+cqNy
Tf36axJPX4Y5Un7dmt8ifByo2dgR3GILCsbGMc7GXD+IjmmnHOR1okZwrcbB2449WeSAXNyoEYyt
6LV1UJNBSlEkKw/Sbq/0o2aEXOZ956YvU0Q4iPSlXkcDGypRjGz3atpd2qHN75syuTTaY/dPChyX
FcDHZiBColhg/PYjEekoKG4HXJKNzqnwjNsyZM8/N5pWqs5h24JVG95b+h1G6WvsW6AvulZusBSz
uokASblJizV9uJE5b3cp2MF0Ojbe/SmZTqDCgTxo5hrPGvedrs5hovsvq5vFzTT13L9dIw+Bwgbg
D5qFUWCtm6Y9K0+oy2g71drC8H6XB2N+jJlJvnkwwgZr8hojCbbUsqWpWcRBvxUtVjwZqHnD0TDa
DnW0JR8DG93i1aq1k5JpptaSSwAgR+LVvGKornYnGZKTjyn1LaqmXpmNqHZjz/uQMWwAp1HIW3pI
Iy7HOHnWobET0ipOYYNWzangvpEZx/xy4LUnOXs6SPWWFP5zEQZkJFJ2qxZCbxrwKfQ1nuvSPgfW
QBuXKn76dF1vXcsY9wGrql3D1/Qj7VgUG1Z+VLRJFHQtb/MUa32AEfIUdhmGKraWGbAAuneb/C6K
631T8/gCBc8fVI+Cjh2sF1TrjNt8qGlhGMxLxgv7UHD8yqFq4rt9DpUvz0na/OLp6Z+cMD8RUv0R
GFg+IELeRHPGNFUYyZmlqLj6IwvIeoLO5EIhSVUTH5NcvWsMY3QrZBRAkF+rKvwMVT4uNnsy8its
xUBUCOytuaTKZZwUa5nU9qUN5HBpI8qukHJSzNlme+WEDMQmiUFwMLlOHmXOrt2au9rjNf5bDPxf
TfnfaMq2aS9K7//b+3v5aL7iX3+On//9p/x3GwLar7eUHniuY3pIqP+nDQHIPP/D9WC5mr9twf8Q
lKlQ+F1TgGK8NCksRQn/EJTtv3k+u9vf+wR6Ehz/PxKUzf+r5hHrL7+76bqmZVs0cf2zwlsgL5ll
ghXOmmySEADjDxGCFidaum5YSeaUxwcXKkOAHJOyapEg4S0D5Uvv3DxVuwFLCVaGgbJ606p2tP0x
gGnxNrrglLC4lrsyzInjRf23TT/eBlPr0jAN0NoberHxYyYRmYf+1aa4Z454EP/WeczYYvzPKpBJ
wL52vs9PnR3iNNXY1RsgJT8ql37gsjLMNSvwH+Gy4zekqjdjQC7LZnV0V6VVtavjmYIxG6SDObAC
r0r/nifwrag1PN88OvRt4q5AsMbXdgg4BpeifbCkgTOGBOqX6tuKVTdbdGqd5x2xrOlqzMN84Njm
6HUeVe8dWds7jIs1Ng1++Cv4DiBL+ViQ+KiKGfqHy82OTAl2gva02d9Ky8S+MQWj4qjs3E1qOkHz
fgixFM6wbGHPBitQxeUxMnV08XWk00M2m/JqeMp95gGXScw6+XuASYEOMWJK3iCo3Db5pyIIP5j8
32Y/IbofMYMpzlOrJUuGG6Zxzq6P5c4jhLIybcQM4WRq62T8k8Lkxl+VL8DFmsc5aibdmauT9IIf
MRC1fR1TGO/gltlMvn8DyJbSa2SMwS/eDdP4JUlOb8zMbn/6YUdgaKZl+ADIbiRE2co9J1T73XF8
X25pQMfeF2ZEp53Sf4or1Jq7uuxcvdMFGga2L/ygpRRra3aeBbLJZtDzWeWNrHZzpdlsF6SyyLFu
xBRSzlQrE0/fTCXiJfGdXwCqy41IAOCH9iVerE2qDVt2p4+pN1+kLk5jN1Ixnluvfug+hAqbQmdS
0DVRBMlJW9zksrPXGh/32ptZcKO59NtUlNPJjaG8RR4GE+qTT1nMBRk6Vb9z2uAQxcO9sWT2kth9
zzP3l+elO8+MMA4Yw7Mn+Ac4ysgd5cJvUgJHeDJ/txYF1471Onkw2FqLyznpnHd7DGkPm5Nbs/CO
Y0viZiyg39dAK1aThwejrfKnCLiaTfLVRjRj8c9gjJf6MlRQO0V6HRocQISj30kG4pueNZfKm1m0
XGQZ9Zp2+V/sncly5Ea6pd+l9yhzx4w2603MI2cmk9zAyGQm5tkd09P3h6zSbSlVV+ra302ZrCQy
ghEA/B/O+Q62KhHm1X2VUTKQqfol6OJPt2H+RnAa2GqGjmiwOYCTHLeZ3aG9IkjIv0Z2Ibd+1Tmv
oWeAKmoQP45JxpTahBHVmySVobyZ8LYiADNs44Rsin1rR/xx1FVoglBBmK1HlN5omIzxxDtWK2Sg
E7o9jzN+01TmfJwSw95b7jBwQoI5Q93zvaBgI1cCNYfXjN5aaKe9KYoq37rBVG9bbTNNqfWjS4oJ
+ypxi77yeUQjM4DK2NB1ftiN/1X61nGcTfMum+tj0sR6nbdoVSy7q28sFQwOEvXmUTcIc4oBzYXf
RSig6/ILPc4VsUy8LR2wzKBhE2s71EQhot8BfVfN77adoOhuONnd2BDHxGDcM4kBs3R4B0PoDhuX
2uqAA13q9ppVmBrLcXwOqvp91OIx4Y41i/JMpi8AnbH3cEvz9jJDsodnVE/oFVpCbZdnlPjF45RA
kBwcC7mejTRoCPzvCLeubhpa9BJczSpLqnfLYsylPLIDSKnYT7rTB83KBqSTTv3LPLXMSbvohedr
co4z522yWOW5GmHQGABbkM24H8X01SsGuII+l4xdobhyiuxhkBjNK6R/TMIbwrmh29I7Mntkaon7
Gn2lHXpL3vtxpi7b+qiSVsOyKotm7IpkiCU36NQfdIg+KJlxZdAu0ujPxKPl6P1RcjvlxmjbfM2g
vDpM0pq2jUg+MSa/WqoJQUIJxsjqqwrZrbOKYY+ELx/KHxHbADu2FSncD1ZAnduwKUXQqJhIzgil
SGlnyMkAbh7QWDYuyi+38b2V6yJZk0n/iDUOm4BgAKPVUVmZ/JJYU7yNC+yvUZAzTJjimNB61hZy
ds2z48TWqva5qFgAXUpT7F2vfDUqlEZYAA9Cj+96qg4jjzzmv7D2pjr8dEvuakejQzE64xDB9yI6
9NlJude0rT76dCFnollZfAi3CGC3Tp2dTdNuju7AbK8jS/ZupoLm4ZbfzkF59XmpsYX/OXoWU4Jg
9HY8I8Nt3LY0v3jmNkSEkc7uh4hVyfVTdq7ZiulDUPCale8nR0kQ584d+SbDCCt74kveAkTOsOOB
2zrY0EfQwCujI+3DiMHmBSV6uKkqv7QC+6kVMGOaEa2vWj3Gm3RSzbloJoaeU/DNUtA1QlFdMkFR
kbPFYDyCQCiYy8/cDRj1daBJxwbicoGyry3qy6B5A3nFG3AalL8DoDRQ/Vh1o5JGo2M47bF+WOup
/ZD+lO6ZZnxifzYhSnEL5c6i0EMctrJh2IBY9KIdMb3dvmyiEMZTmx6SsnTJxpi6GwIskhMrwicv
RyMXWf3XhJ73hCzE36t6QMI8o5iTRDhylSG0/CkJHLpEnxHEIlzkTm1XJnsfwtg47VvEAPcaKO0K
veli5SfOsS3oB4URfCazvonz9pjP/SHqUT6NE9Z3phAvyVw5m0U85k6OOBKeeaeRwMHp6xg8Mdiy
BizJnf1AuPFGxSBlXGKD2ZTD/o6LjypTcgsNbNyZSYjHNynczTD1A6Oc8dn2gqtTqQ+vb69Tmj0y
/jlTGXDLtY3hbgQKS7R6lX3ujWUOkFB+DYH6GhgciaKK4w2eQ58raASFNVk0e2OKhlrK4pUyCswt
c35uahHeYsjlto+1v59b8aMS0jjbs3gHNslo2ojGBY4wbGsQwXi7rr3Dieixk/gRzHgSECcNrLPS
cyjzb4YR34oSTotKbFINejRRCBjV0QsBpTRW1m86n1wjDBnOWtQGRhueLmEDBkE40w9RiB9ISvUK
lWO5z/DdX4cZTST2ACSSw8hTcKzTZ6Tvxhr1p7lFQJuc+gXw0PIW1+nMbm90eBYsUWE3FJnRoU+c
HesrtSl866W3dHP4nyarJDF3+psmy5a+TWPyF01WRQjBH5qsf/3Iv5os5x9kzXEJs/anmeLf/VeT
RSeFDYomy5YYHJdo8t96LBNPJlpfsFuB63vofH7rsOQ/rAUo5UvbRmSD8/I/iJuzg18ycrDrOsS+
SU/w3haUGS/0ewlNVicTdbphAyagCcHe9yWrx/pm6vUHiIHgMgVzvolJeGbbyTHVyGXU5OZPCRql
9Wh72RHfJpx2l8fgTLTbxs16ceGWfDM8VJ1zyH3g2KRsTimPG3Syl7hR5RYvW0iVCRsqiX1759go
1WEBwMnzludplFQH5kDE15j2iTF/i9pyAZSy2VlPCIMffCNJbzRrPDImgF90OTclaKof/qjSQ1Hh
z3MbdMW+48DSTCTZaBGVPgnkftEcEOAj31xSmCt8R/ydaPNTJEMbMfG6PJhujNT7ToIxuAdh3yBs
2Wf2KO+mMLGPosMd1HnRkqpqwIZu4NIastz7Q/2t6HHxKb8h3iJtMGSaQf5SGe6DCKq7NLWsU0O7
tDxLQaEwf1u5JBowz1nA3xRKA6Z2bAL0ZXE8bpDQBmu/tl5tNzkII/lWGSPnXYYvyezhzjqiwM1D
x7xN7eJZtUs2n189I5R9nYP+CRvRU1aCz/L77N2eVMvbJW/EXfTJIpNLDkh89bycT2TMFhJuui2M
cgO1+GxNyddgrulI0F9rh6deihqpp2lqW1Hck4FKsTdw3nBZgGB8dDk3DdwMP9O6l9xuqvWLqeVb
W4B6atoXkdtUWHX8VjDRY7TPBxiXknYgutRM7Fc1zqdN3szmFWbjoV3m6FNUDCfcYsOdlZTZRkhs
rENW3bRFjmd1yRqXDNVXVIjBFuqYCX2FfQpf2aM3jPXTnFlEy/CdQ9wiGVbaGzXFas9txTgMpHQ3
jE+shkgQ9dR7U4HnKhnZr5KmvYr8VZnsSin0mtb/lg/gLgpny5H35sLYdEK1aUzzy2CKNcYc1goF
j+qBi0DpQNxxWn0tzaLdJUo4NYNGIZ/qlCZ2Lif3bNe6/yiagcTlQtdMWONiq3JG5N1dr3yYsQh6
UAcRFgyo5M7rTPymFeWj4mDo++m7GwXfM1bol6YZPrsGPpnBumVtzW5/JF37NVbNSAnsYMxIR6u+
JYDeu41jmxFzzzoKmC61T4vPOfSGM92xXFleenJH9PjKIPVcQjPD/+NtmBQ+hQiL4A1lxVnGUTuu
W4abPrTi4NqU9psW8SeWFFCUfkVyiRLVl8KpHMIohow6acY/WMRIa9C5EMyo18JkRMJNH99RdxCs
UI73zMOjbeiyDnZNDWQbqbIGE418V7wNlRNtRI1AjeVQBIWe4WqWjc+4uPfSqneTb39Pal8cfZ0+
hZ4jN5GmfQnGvN8nDSa2MIUaqAfzRSSOtS60GlZD7TzYxGpWytlFZXtuGbdjkn2JfGfD9mZdTj6s
seHepb/mLdHwFvPSdkfYmqy5HtblLI9zcOeEQ7oxfD5Vz8qhbpaEBlrmII6OnZV7pPAP7Mk8NHfh
tCheyAIvsuRYyGif2Hl9wz98gsQOcADgkPZc+DduuBkD6B/enK75j6/s9jZeDtzdm8kubyt6WzMu
XnE1M1zCt4WEKm32PEztbVEm7bZjJL2ZKQF3tYvNK7HoFIq++5g6qnlBOuae7FvJOpppgS1nvU9G
uzsYDqXwuECNQ5Q7T0PFPG3lKybRRHePR1bbA1r7zFreVrCLURbeRVF+NLRzTt3qwaxIT5vYrDGw
SdoPP8/qJzaWztnIx+efz3IPaSPiMfehzaL4MEteDvnHLqAPWodeD5ukDaDm8cQoe+rbdgHc/Zw1
jwgbocCrrwn4QGgV46MCjEdHcwL0dNLCKolNA5pjWq6LFBLxEEqnb5Hb388Iebbt0OstW2Xwe5Ke
BpMNKTBOVO1hCyE4sF5pjcS2GPHLuX3/mERJt2sUgcuaJPPLT7dCnjJfZPxVX4MGz4XErbFzLT9e
VB0zLQynYOwyR1G80Z8doxciUOiMhFGHQYo30RnFtW2ax85t+4PTdB+B03X7RrIshV+M1ZbGz0yJ
ogusL2xpiA5pAUv7xOrJNjLX3PGvRiceuK6IvvG8OzOZb/rY7y5lrvzdaDKE61Wf8u3a30gmv+Bt
2bJIawjgQxORoydxkgGOUCC+S7oKbip1DyQYxxbLUfJNMr7/FFxyIL1dwkb9AEoXq3BY0IKpFkuZ
6ybnyCbAhe6YYFGxwQPWbk1iIq+oNE4F2e2bom4AnnPBUwujgeHDAHqGf6732MHMkwdbzVfZxpvZ
z3WtyCCEBfyp9USN6xqGu6uddNPatdwOY3Kb6/4gDYV3asD+1zsZPNyRoz8mdWDtRpIb0Au/QEhj
8VthWmgNZJpIT+c1CQfpMWU4+NKlo3lTAibl3qRUZih3zYvqmcXyp8ZRVrs6+WfS3v9sHv6mKDaZ
8lPH/vdF8V3yvahK9Yey+F8/9M+yOPgH0BnWB5bpOOi4TQsY7D93D6QtS8f1EKvDxHXI2KP6/q0u
dv9BKY1PwYc8wnDXQVH/W2UMShdxe0AwbgB+xiKk+T8ojf2fqcG/gEcs36NCJuJvkdzzSr8vjSky
WOUhXcN7hmKxFczNdT2PL8ZiPRE9VkaWcu0Bn+i2n5ObQZO8i2sF0tpjHOfzRsBLWBkqaDas2yh8
5GKAcSzFwVFA/rurATxumjZ1H53FRpPJTr/Oi7XGDebHeTHc2AUdqwJrHTVkmkz+wMy0r41NHcKj
bCpSh+wECTNj+zs/9p68xeBjeCMIBWNjlRFbNrQFwWlcDEF8CdZt03NrR4F+WpREqxwShsiqhr18
ju4aFQ+ON9DpwWI4oi91V53oXomATTALQ6cLG4tPoDF2YiqSbbMYmLAJPvaLpUlLZhUuIYq7HM+T
ColYSCvgntbI2J+xEUJJ1QBLd/PnOqa2skX0UhcR5bBHcbu2eFZiuDL1dnTGr2S5Nbf9hINtArWA
7LWDoehEpMx046WxHdidKDN8BlbrDEzNaSQFauA023CovI48ScmdYMRG5zcBy2Cgaw8FWvp82g52
zpzRBMOVsRC6uo58A8AiTnUk5x1e1g5lw3RQ5NmukMJTBggGzqJFIqQbI7gLc12cEA54+3IxuzU1
EVUlB8Y2EXG2afDEuTMizmpOTunil2sX51yVcW4kLqa6yHTW7Em7NRUySWSL/U4reOEpMhL2zR5I
vyHipVpkggmtH58Nfr40RqRLzCBhPHFmkMo1gctr3eKKAIzl/2IMtBaLoANobUPA5LQJFwNhu1gJ
TQ90aN0P406YUHMg/MvIWteGcUXM6PX6JH2gqI4ZRhA4qJZncBSsIFBgNEi88TMwNpJjAm/Fh4SO
6VFibttgK1uTGjVy7aw7hUhr7tUjur6VnptoXYM74JegKOCpnh4xjj+M+MEgjzcfCbEm1gKsT2gK
noPFr+kMZXUr2gQwVh5ukYob5xATBYMjA/d2LgdUCrNxF/fpp1q8oqRb2s/uYiKFXSm3HCPJrgwE
yzHMt3vbQ6itcywWWaS+6rZQa0ocHyMdntUw7HHN+UywgmzOGWfX+NiwyJ1swUAIbE2Pk1sZxxLF
zmocGP2KkD0ZccUdEXc4Z/3FQwt+E7OJBc9sXyij3UXVtBiji2Cv/OqAqUDsepu5Y1msY8stNm3Z
BPzfXkqEEg5euXh5ayZVG2MY722UxKsZz681jD7UnMraLrSffiZigqTF4YSh0tgDRkQ4Gb1nAyST
al5Wi4u/2Fmcxr3T8uc4S1KjUbFqzyrSOib1Wsj+0fNif0fFBxO59b5lPw3N2XRvNMNAtFqLc6Nm
aNlaGVAIZ1lc1GrVGV22npih35NROlzh55ncJ4rgEaItD9my+28XFYD6KQj4iSYm4xldwqIXoBrI
dnL5dbJ96ysYFlPEte16LPSsxACRivKgQ9p4jhc1Qu23l3DRJ5gIFWwECxZfBCLj9rsWuX+GSfWc
L+oG9nDsQaJDjOwh5sZaZ4sSgjCSpZtGHWEuOoluUUxUdbsfFg2FUIVaoeO2eQRnl3BRWtQJ4Ql6
RJ7RIMOITAIeFl1Gtyg0wkWrMWiMiUIjzxiM6jNcFB2cM+ceiUe2aD3IH8KZj/qjXHQgEz7/Z71o
Q4wWtUmz6EVwpqw79GD3YWts8loVJ2WFu7SU8XMhQ+NUmB6W7IJLaSDImlqPUSUnHxuKRasSiYZf
NCwKFlepD+enqKVc9C0QotMdUZcZEErULz1MVvA0hKPV/YwwDo2Mu6hlqo7Kp0sAHViLlsYYRH9M
Fn1NsShtzEVzQ6Qdj55Fh2OE6gy1B1lRx/othvbc+g02jgm3iUy86qYu7fS9b9W5qN0n2+XzDBbd
jw+h/cQE3XgrXWyS/G3VTscjO1f9XbQVgDf6RSbLOcnUdiX2RZe/1AiN5kVxpGOmSGJRIVWLHom1
4R2w0FO1KJXEolmaSlKBukXH1ODMhFVCqY3KcdMtaicjTK/WVFb3vt8xt08CbByy4M0vOinW8ymP
uPQL+vU9FR+6nFHfwKk8oOWq8Jhw26F1GpFf1Ybe9fSfa7pmF30zak62M2flY0gJkW+Zxtns5mO4
/MysYN4S8eAh94LfSuRQZ30DU/9CP7yOEYb5PYTkGalYtGjGmPWNx06+G+w2JkRlGeIyc1GZRVnI
o2xWN26LPWZRojFN3kUiZTG6qNQAd2lsZtFziIANN+k6GDJ/i9OjXwH1KFfEO24STpW1jQCuawJ7
N2tm4WaLMgusYvnFRjBXgAtFuo7bY9HS8SWCkl30dZMfkGGjui0SeuAxhRduO3Ba9dQSEgzEkRkX
IaiLZC+vAnjWXmjv2T+Vm6jxDsJ0skMdhhfMFEz/FhGgYzMcGH4qA+ng890gYUvmED9LPdlk1iIl
nBZRYbPIC3NbckwuksN2ER9GcsyfcjviE8CQ6O77RaroFXBP5CJfRP/pX1sUjVGrBlIBETmaXG0/
7EX46PzUQHKXONfGr9qDEhNgBbYDaFCdIHwdjGK8mRC2nKMqazfMLadDG7OPoPUVB7PMOOHLgOgZ
5M+1+dA0+Q9UEBkoesuUlzgSecEUX4Xvce+KDxcFW7nWvWEn/LGq/NFNZB/3NEEnalQCGaMmck5O
QufkJjyyeST4kql8aH1xSKqLCUdEiTnaDh6rWpNAItVIg9UICO1rNKQo70t3/Gjd2vunOwQ6qdqV
yVygoM/CrUEY0R08LO/UBSReF5N9ED1Okk6PhNLILF7PY6IPmYMwOa6Nr00kT1ZXUuOpzi82pAI4
4IQh0G6qXAc3dQv4hytl8TN7mN4QTkNmmTez6TdbpzIjcj4Zuaw8Paf3VaO9S2vK6ZonAWiOkjIQ
/tsguqewssDvJa5y5VZMQ/ZSRlHwkCsb0v+kIejJElVY+AhvmAVQ0ta4A4Y+wjwkFBBTG+Mk7I5I
HiwoKhxBc3MPonJoyi7beQj4qy3vuXkawtI4Av9zL0Eb3AYO7qg++cKdw+ER1yM+wulhMLkJW+og
kgPQPyqZGW+hHvLtWHjk3AbLwGNAUNjgNyJ7bU751XZ2SjXXvJk09lshre+esYhEsrE6GnPQEBzV
fg2trDxpyxBf6nAJfSJLMe2mVzNOix2FNL/VYSvmlla/trtOndOe/UuXoPYWLNw3WFaqdZlAk3XI
Q5K2k9yNhfMWDqyruGubDVbsR/zk6EjS2wGO9boxe2dXieg1srmpsZexzhvIeuSBC6Wu5Tk72saz
BXCA8S+1ckBu8BUrKW/ARzG/j8yKSIFQ1jbX4pCF9Qqgeb9pUJA+MT/ycTAUUKUSy+DZPFfx/Khy
M3scSudZTJ5/R4VOkg0I4FU6jM4VUMuO77d5hhwjMeBP7topcvPDA7fNsz1eImunxfAweTa6xDT9
tOs0X4VB/AWrabGFnd+cxFxhWtBZ3e1t1//MckcxBy1vGCnMqyKpd2wgT15H2mY5MI12ks74zGDF
b6zY+K60fd/aRfrDMRRybW+QVCBpiHHAKFNe0mrs/Ri76i6uZH1QmZiu1tzj8suyx0TMw05WGEMD
/Ktt0s4PzDTYXTLfWBfQYLezOXMeFqCN1+SXZXddivBCd6771bCjjLGKqutxFREyC2DPkvGJvfES
QkcftirdyLq03jgTvR6017mRxvdC20tWcBddRUDmKaRdAb8fMXEAUPZH0IbtBzPMYiexWrBmiavv
FUU3qnHhVGev43odG5JIqFAqooRL7zh1fBU0mlg4mSbedmPS3MWeqvYZJKZ9kyTMyIdpPuVdt2Dh
ooAn2pRFILmnlLYiAhCRgIWqWMtqAaYrhc6xkT0mGCbD2WmMsuaVOBe1KlvberBKC5rGRMwsRzML
R1RYp7IWFsPHLi+e+nBmchSUvX3rlqM9rc0gCTaBakFIqCh9EsL7TjwJ+CAdqTXCUpxRcWO8Ra7X
HCaGQ5+9zsw7B7QGLoEkNF+myGcdhGxDfqPLBppYkAOwwr2Mn3Uc1XPRjvKmV5zJ8WxmR56g4Z4A
Pe5pYFQRn5Y5rW3VU6YDK6KEgrW2hkVUbEyQKaiNAEEbju4QtyT1TQOA+SjQym3RIj21RkOgq6gD
kGvjUOaPQRplVxjLyVPhTtmNPY0Nv6GrPtsyvTZ5bm8al+UAC6xi0/Th9CkpBfaRbjTpMi7O9pU7
t9B8QeDZzKn84Cbv8m7HQ364z5tATwsrLjwqs+mZ3A5NuMMeTXzbpK3sPS84sVhNex90q+Opduoa
ZmVZHUUbJM7WwsnwoheUxf+scv9/VrkBEFmkrn81t3oEwfA9Kt9/r5n9rx/7bXIF9NYEjGuaFspZ
YTIa+g3DgKR6YeXaSCikR3fw/yZXLG4lnjh2joT3+ubCgvjX5Mry/+G7tsmUyXEdJq6B959MruSf
iLmBLRGKeT5WacF6l63y7wdXlVvij89AYE2Ze20zULdZYrECtXuSD70S+rpo1nMQPYx98mr47lNd
6uPvPjKG8FNUlb8Pclr20L9ge5c3gW7YCZjVmdiz/vgmWodu1FvahTks3utlK4SwVGCAYClHIAqU
pKTc1p77Na+t93QyHw2ve8mSaWBJTBwjrc7bGPX3Q5VfVe6+zCbKjj4l4IQwUW9wnsYESHfQA8ca
sA+Vvns3BzPwlOhdEW9HbuX4wGQZwaSR3/naAm00FE+EIviYod4hIl6YSRQETEhOGv8WfGuzmjMf
LapmH1HnJVk8+qGT6TfWzwvtpr7jhkSARcpd6naPXaQ/U2GdyZ3f+w5Hr1fYQNrZOYRmywADMl8H
hkBSClZRdk+Rk69MolyJ1rjQQ29pbvp1FpWveCmb9ajqi3T7gycNxDoDYh17BniozZGzUL82nY+I
VrZY4g1SjEqU9rjAYPJwuuK8cYZoWzjDwxgGnz1PylUSpDderF+qasAnLizcuPGrExvnQaVvfV9L
sGik7qaZs7at4QH1F5eISG9IK0Eb3NbPjUFoViv5JAwLr2+QZzdhzLzB9UsUpTUP6Z64xX6ydpqQ
gnhalqFp/2JTpCa2CYs99+4dYm3yAs+vUCRlxu6LnlhSCfe1JaFB9ghrRjfe/M1l9+dLn9JVmK6F
wxThhPhFztAlnkRGtsSbs83ach6DszQgSo75D2n7jyk7f6U7xXrQ2VclofA5wL/1X7+JZW7N+GC5
JY6f/+d/ecBIIGJTigXMqE0QW7+I1l2/ZmyXCfZT4Xzpjc49zItWLY+mC50g28g0oWwkm4YhpMIO
VkfFWtVUmuj6jMCQq7JmXIpvs2uQOiteZe2NSIM8gbEZw0fbmk9qaA5aJN6uEcGj08jnKAUX0lgt
I8WsvZ+tjhTBkWZ9Ygoso+wpj9xN47ThP40X38b/HX2v/t2N/uf7nD+WsTupQ54ZeL9OydsZG3M8
Y3WWxK9HurrWZTmfAi/ep453KeyRiVJX7Eyfw68ZnCMj328cyBx/pX/pqT2ZpPV3f/0NOP/uG7Ac
wSPYYRVgieUy+R0Yph4qYqG8SfMBkxtnVfqm6Wp2qj7YU47xLzNq+Uw3J54/Jyzxb66PMdd4SnFG
7WihEVZ4yt97dfBWi+qNG+Vg2t0zg8u3XGcnpuibcNSsq7GTSuhgFCWgESqCamDAVI9o7gmplT9C
ZjY8XM5a0ZCVDUIT+y7g4UGsLPI6lAutXdEsV/pcoxuJCFbrSC8geBJmqIVKuBv6iyMMojDC+Nsi
jLdQw8BKowRlaBiZ8wEusrH7689O/rsv1Aq4eDmN+GL9X24hHotDZmDiWumIYUNm8ZchIajXXHHj
OtAfVMoHc07fULrzJjCOrrsMfkaRnsExfPCgvOoMWO9fvyvvzzc2gieLm4mkRNvHsvLHb1R7HfwB
wT0l4xprQXKxNZhtv7iLJndv9TO2WkewUR2GVRVU33qbAOiYuK+pQTzjf9OGvFUx0+y2Sq8Jg0gy
uqllq30Z0XuTKXWtGYlAQP3W1PpHbXfHNCNsjio15YPG7xiZj6pF2Fc47n2a2vvMmS4U3I8qe7Tn
/hI6wffOjC9RSJxbHqDt4QGBhU3GN0NiX4GKPvreeJ9Uw0OhB2Jh0YAEIxNjPX+Le/NcDoi26xpt
Zyg+Wzk9RIyvEocaWZbzfdDER2Py3mEow/+cHvyovBszIBYB8bs5eMi8enThwG5xAhNGwlHzN5/+
nx9ouIYsD7UVMjbbXBhiv7udgrwcor6wFmeM5a8gyL51Tnnnwz3yXfU4BKyd/voF/wR2IhjDpHJB
q84/Se+XbzurCLrGp8y+aBlNjmRdsYnJbn5+vbmynsmqueUaPYPP/JeT7L99oP2bR4eFRs/zbJ5o
PFqXf/+7vxVlhSdoLzjdiMG+RCSVnwrF8/iv/0D5q+5u+bv8wKVIM9lwQuz548s0kVCkGfLYrD1/
6xsKKYKt7U1KdfjMiQETRVkmctkqYR5hzlziTE7+5j0sn+Iv5xToL8eDkMP2z3F+KdGEX/qGiTpk
NUh4MuTVZnh659uRXfzy/aapvJeasFuVMyxPHlRnWyvfjv8O5GUvmK7fvw+JMdYzfZa6kv/9aWj7
/UeuPDnlbBSYc5QVFzN5POuKMQ/ND3hamkx9dC084Wnhv1l1gLgcyy243Jh+ucLfmLr9XuIH3QjP
PUd5e2LrE+58ybB/wnmzGpsISjq8INZukcfv9x/EALBk7Pq9Ke0nXTFXzMZ2ZWTBI572e1EH5zQy
4Q2w5xn5gi5Q/HBeBMYPkDAnp/JeZUhuRNih0xtrPElVrW5GMz4Y3vCFDvnnxCj4m3tCSvfXL0wi
UGMhLqju2YXSZ/zxopFDF9voxmvkhQj7qMM2zqxP+JXwMDdEK9kxI3yea113sYmfCIXapfXUYNLI
2DyH7fvs9MBlawUV2bwdc/8+BVMNNODY1NZz2pPqjfOHBHKj3InA84+VeDZ0tUvMJmG8TvxXKt8G
LwAUqIHwWjqIMPgSWqihDGCM7WKXtaN6HyK9s7v4XunoE8QNJpYqLM+cqe0unjtQih6ONpxEmMnB
yVWoPOMYMlmIN76nYQfVGlsg2zpdbGScfGBFA/ad2g+eqLCLpJiTg0oYW/LjYCpERQ7QuEIv3sxQ
JoMBHasG8nh2sF5vKjPrX0Z2tG/IXK1bYyQKrAba8ByMzXOFo9WKFTTW3h7MjT2AAbGZdZx9O3ur
EjD8I+OUr33vriuoUoeqN8NDNdjpse7FXU3W2MVx3XXMNpqF5/wWEsrsTWG7x/wFsVoGazdxLWwI
M0JRoODm7D3MuB8qGdyV5ZNrZvdZeaVUuR2N6gBrOt+aiUXmm4ftGk3AWhjNWxBTJs8EkIYDGYyK
1TArcibrbv3mR+qLziD/zHnMlsHtarbyEyCJQs8vucjEljBFGoDJX2Uw9DaMvmZ4l2F/nbCYrdSU
98d8sA+uv6ikPHVygvElyUa8iqJ6iKW4rSo/XZWKC58FNCNIj9di/r9OahjYvkG7Q8jtrujlRlps
36TRbFrcPPkkXi1vRNbj9FtMfDeg0kj+ij/kXFDO0OVtRtSlnY5eipn6CZ2P2vSeW27jxLzkrvxw
IOGsQm1/zkJfx2Qsb4kR3JpFfM4H62hV4g7tJ/hWDPqLlHLKkUZUM3XHMOmHMgqerMJ5AR62tQtG
diLUb+ibvuVMtwcXWXPWGKdwtG4YAu19A4B/XCDiy9DMEvwhVCJJSpwSgLu4tL25RCM4IGiG30RN
vQ17dUFpaG+KGJCJo5KbRZTCYDG8xsyVpXBueD/g8pMRje9Mxbtmu0tlEjqVf4omFjYsHfIvWSvn
Q4fjBfFFPrUgCvz8ksqCSA1JnPoG8MoODlt28i1R7L2AOTb0nX5X+mnxYZBOyXU/EA8+DNMaKF1C
ALiZ72PtTTfIEdkfUzbmJZ+jk87xlrpcPbQjs3d4atkWHAeRCwSjEZFRwdbRBKi1JQNE35siIC/x
ezKx9oEf0n5SnqJ6Y9/1dWYH+UyFQNR7k/UP2NyD2xF2/rrL8wKRbEviXTgwaYQutSlE+VEzBF9F
hjXzYhYSVyBcBhFuGGD8sDBP2ITMNz0XNZVZ0GQ7ousQB/f4stZWUhA5wWdkniJ6jwuBCazZ+0B/
83J97ZPBfemHWSJnNt1IbaTqnSOzReQXKg2OWdV1RMjFAgJrHH2tZpRgvtM/MoNQ40aUKLZD8LNw
88IlhSb3IPrrYL9sFC0QKbvQYpvh5B4UQsn60k9GqPx6fu8jxQ/V7W1BOgHELU8lyAYt1nO2MpCW
GuhPDUBO3G/1VvAGtlNMc+ErfWuFLTHJdoh2OXJz0O+9Eo90VsNe0/ltEYJgo6zRvKflWabySZvF
rksk2WqZvQtFdnA1oShB8GQ73UtaM6sASomaDmyPG9ovRbQs9twbp+sXFy5q7YAXaSuOwaC2bvok
f6t6Um5tz7kg+PxKIl28bb36Lk4SFlHQjjGV5QTXFRYCYOIqFyLst8oN30JpvKUxv8wiuZQRgeat
E82o64AzxyEWILf0TrQ3qd88F5G+9Qwa8EnbHzbqCN21jyZWuu2cOy9tEHy2oeqQxNqXXFo7GJRr
pyQ+RpkmoS0AD53/y955LFmOnFn6VcZ6D5oDcIcwm+nF1SLihs4QG1iKCGgNOMTTz4dkkVYVRVZ2
b3rVXNCMVczIexGA4xfnfEcDWEqM5MPugo0xD0SJttVBW/l7LbnWae5ctV37hOmAvBi0JzeDTu+B
LrJmcbx81U/+exEm13NM7vOkX1AHjKs2CZ+GGjdXMirOobqqNmZs3JWw+zhRczKgSy7MXDRXXpx9
NJGDrVz47yodnhM7incG0ULkOdGA6fiExRHXzlhtuQvYW+WgmbCkFQU2p6aPDk1gDauGxsQnIY9s
kI85bW51DAbJHuM9O5N1M7v7FM1QOhsvmla+YDDdlHBOzBnO21AjiZos3NQ9PgM7PqsGwjcglHaf
jyOiLUOeOVENrqe4FiwDtsxXol3UD/m6VSXKb3sG1V5zIsQfvX1bY++rzEXBXy7WV8sk50M+Dc2A
ub28S2v9SkPCJnaKIcyX+j2KDPNEpO31KP1qlWKPR61mXbj5X22EY7nJ1lU7+UNSJIdoDk/NqE6V
A8MxJu4HGN4XHTsvEau8NaSrTYfBfZM2849Imj9ij4GSrPtnqwufyoReRubTbnYlOlW07IDUvlRG
+8aY9LrPrHt/VAed08O5WMRjgJUFAbgy9jYQYT/KnlBRKD2r1NHXBb8fjZUz1vmbR2BDJLoXCJoP
YHPOUWkfsjK91NK9gsCHcb5t9kTQrMI4f4yU/8U3k9usW3x4ZByz73ygceS5iOq1N1W4TcfkI+ur
H7owj11IdCNWH0Z71SE1h13dMxnAMEe25PdieUJ61uubsRho0Zq3uWchQC31UOLfXXVmf0K2SzVB
4KqR9o9J1d4lkX52By6LSaY4Ny/gwEX+o2Tsr2k1mQs53YGcLu4Jb/7qZcMjgH0Q+sMHZQtMNmIk
p4GBgCnkIbHpimP1pbZZSTSOfegLpPmRmfxwI+BGdhLukBVQrIULch0HZe3Idxhi3zpn+GZq/5Iy
ocY0z50BSQyjsb0i7+JUpoQMtZ6+TdP53ah1vSHFEt1XSliKrAXiNXjpenxP8UEPFFaywME+tldY
ob80Ur+loWZuAOEbqIB4KQ0Ad3X4WDsMhoLJ5BALeFZmRpmqCN8VJClUyB1xR6nzGIsC47SekU2E
L5jbPzrANZGgSWjiDkkOr5Yqr+5hdXob08mP4eCJTW2je4uXRtkZ7snAfC+SiXlyPluoIb3q3OD5
WGcTiNwAmbhpZV/y1iVpxGQ9Kgbg8A21BGGmIxVckhtrFt8s2GKzYNfm6X1eGsVW2GBOwxlrhj24
JKh4kpcYBsFelIxM6vwUyQEK62jfhgMvGaftN040TFsnb05z6UdgIJAtNCqSpNg3Bwg7zBqm4lr0
0zsc+rPZeq+UaTdlo64sLyZGDO2TVeSY5MkeR/h8qEhzX4e2+dC244eXRPdRSNSGwRW0+OpRF1wr
q4tvJIEea8RVPDyDxAIhJK75WTx3SD5X8Mc5Ypv0qw7SS9nO3OwsV1e5bSEmG9Q3W+f3SNAYMtfe
EwCFZgssMCPYvv9RS4JQYtEDnXQL1PlzucbWw9iaXh2VSseyl+vnGJQMdktFmvScI2qoqAWyYqSY
R7xaZK6Ly9R+hCIbo+as8+eOQfWxNwcCi83O32RxIp7B2t1PMrJXncbR3Eykfen8UjdMykLqv1VZ
052LcngyqmC+WNADEfPnM4ZWmVw7JNnzXnEjytU+c7Ojb4X9yqj9bFc4JvdIYP0ISk4Eh+t5tjWR
Na5lT2vRTsmjIVR+RZRIeQYUB+vIiLIECEUZxtY6GubuuSbOKlyTHMxPItpTIZbE6L7oz2kI5gYO
GBowxz6a6Ha+lKnOjiF+kLMfD+aqblMalWg0yJwfegxyVaXskz3Tu656b2pWecnEfh1UvrNJJ4kq
w3FJdEaLeG3HZrjjF/jSuMAjIQ0+Zpn66jhoVu2a30ufpl+RXlYX4ACoVzsKPUe4gBQt4yC8aNpM
LY+A6aePDUnxK71Ispi4mfRuNqSV2bzzJoOzXwXPWcBkwjShCXt3oEQpAaz5ii0CdL68Mi9tQ9WA
AwTAYZLobRrTOoxCUCITjkAjjzLJFniAHU3Xrhh2olx+dady2BoMk3m2469FGX0Eed7dzAFmbYb7
H2OifiS5dUOKMQzhYUbLpb+TQsOWJGZcmreESvlU9rVCyRep6HUoWRipVnBMBeVZOawWFhb5GpUK
ql9hXjUT2cwY69HM+QNcZWTXuVVDuw9z7Lph9crGhTgAP3knX41axG8w3ru0FZoz+lQNfI++aSHH
muqDhwPMWZsQrIS24hgZzQg1uhOvkFC7NYjXdAvccr6mVxxv2bSNhzmPFufZIsxTpFoLhguZf3Cm
Dut0hbxckXYuO/5YJ38AoXF3rjPE+wRMzaFIqysvF9de5zY3lSWHgyHkSWfhfZuH70vjbk4g80aW
+yuvMF+FRqZbIrlEouuazyJEWcg+J9/ACj0WNMg7F3n0OgVac1P5VIYmLcg+dCWR1ZaBIMuoKBLg
2lBGmESmYLujRAcTV8wdqmu7BWNTkkpDMUEamedN6yr0ZvidrPqp2Eb6d6zWa/YNX5HAkFoMZnfN
Y/tmSk5HaVqPRmGbe3dCSe7NEyGx4yv3Pa8rT72UhMqtHEq0XetEzHIX9mcWZ19nZAaNm5Pt3r9F
hg/pYXA+OjfxV6muBFukutxVCkukGbd7NgrLiLQ9dhN6q75EKAZoL9lXBmBO6S0A5YV70OT0tjZh
ECPuP45eIuYsGzTQ4KXrhGygTS+n6GoZtyBxT7pd78VkUIwWk50AI2QWReka4WH3FJNGdedVw3Aq
YBKdiTceb30L8pDoVXcSQ49t31vAOcZ1aSl5jVenvqkSFyyIY7/7sHXJ/yCv0EjzjbbL11KTd1hB
KSoAeqWuclZNVK/aauKenRvmzQZYDY+/zS/H45xTamXzBESXTaebm6hFUveRuBWfSBaKhi4n8zAy
0nUW0wF4Eu2yApxr+O6h65B22VEDjgNd4E1QVR1zyNCcsMIW+ilxW/MBNWdIOpPXb6FwgM4IxL4n
7XRbI+G/nfIqhyAdwXw0Ohc54RwcY0R66w7q69b3kb95YOrwhdr6VOQd3FySjinGfWxL7GfuCODp
HwGQtTvTcA5eX7BJTDsU7J08enNyDbj6SlTkAY6zN+zz/kvGWnVd9G+EjQpwLl2+dW18QEvDeSpr
pU/KAZxTOVj1WHp+My1O1cj3jC9NHN941Skru+yARmbeeXPk70OMoMK0qbJLC4x0R9+BcH4Etcx7
PcmC4OLYyVbnOUygqa+2oQA6aEyJpJ/qBflGXbvpBv+MT7JDoGtIyt/JWs7Vkmg2MEDgWGfQvYa+
YOb4hphHr0VGrTdWoGcGtI7sUoHVlAUIOhFHy4BxwLc0Uhl4fX9qySscgHqOPXSkIX/pFdmrAX3a
cWI+BvAosrezx6K5AN79dWiBkHei6bZRaDwjUn5vKt7oY2sSJZMhgI8EsTF8zA37bAigndpL0/mI
2tDZaZT0+8gW+sBb4LtVdvZaJJBvo9y59lWPbiaL3O9TaVUXoyd6Cq1xc2ynvjgW0DPXc1XdB4WV
3Ba1eV8n3nTFwgirnGEe/Zkw+w460N1YmR0aOqPdu/zETdvXr4Eh3b3IQnqVDkC0EGN2XRbcgeS6
o44Hah4Y2QfU36u0An2KdJq9fvTLif+fxs/IMrDae74EVmy7nxljvWwhDine2E45fyemZYtnRsMd
xcLDOufxr4funzcbyEPwcTjKQR3iseL4tNkALzans2NgpycpdwHZDzkkHVPcDsN5zNvjWI33ffyP
Dc7/utR+4VJbhDv2ogL49z61h/h7nP0xc+Wff+qf/AbWXi5LUdooIWyf5eRvkDzzbzjDHOnbyhYs
mrGc/cOotmh6kPs4PhoAaZm/RzjYirAWrFDcbMqC/CDN/47cZxn6/2F7AkHCQ+YjCXuAt2d+WlhV
ocqDDHL/qugxuxaUnQgzHI6Tlg3Hj7KJ+Ycts9jfXaPbv//83wt8/nQfg6xggSUc22Jh49jLQ/W7
NZltUHMR9cm2lavDng40wh6qmN6RR7mZItkcpHYIElJFfSwT4AT/3b8ePSFEDZYQRFIp8Wl9NhCr
2ulpkf81sY0xW6prWVjFYzEN1WPuiW4fm753NgLA4GXn/vLM+Clf+uNVJ3WaxST0Q1cQQ/PpOWZe
r3K1uNxqmKBbkBZs8paWx3WJAaBu8vvjUJNrbCFvffQyg02DWekCtbBKUe4U1pZshO7WGuQ3thgY
2odacdLXxre/vlALi/HT7eEQk+gtnEZWjZ74dHvoGkZ04FNUlB0M5bB3k4fJIE7acFwWSQz8y5tp
TCJq3VDYR9Jk6ictO4y1iqjyqq8/+LPyVjAGu0RdFV8UTjxGO1O05u5XSBiGV2RD8wrCe09Qrhf+
Yu1lfd7888GFYOnF4eyxqPws6akjDSuqC01oVBm2xlaYKysfMPIY4o6mnvxEbDqa7GOqOnkBxLsn
hYOxKDNbAtIhfWiBYtUI6njfNg2SzbBkZkzkrEaeCtct++p783j+68v+Jw3e8qlddznrBc86g5M/
Ph/O5LOkMd0JSiQ8BbNyvzEurHa+gzg3ybMnQIVLgGxaQWStprWO3xMT3MMvPsVnLQefgnOGY4sP
47E1/PQpApKAHHsE9m5HSqMxynM2DeEzodi7UKO1TQJVrXDRwfaNI2pZezr3w0TQMyky27EIjDcy
iY9JIcxfXJ9/cVtybFHi8gQpHh/vk0KH8WtIXJNL0DW7o7Bl7F261X3K6PiEZfHbpIqA/EE0cm7R
PODs56DxZvUtdwDDMFoT0r4r6I5AOiNJG4Ya05s55XduSaIbDJJvRoXBbgTA9Ivb8eeD/ccHn9cA
Ck0HlzGe5Z+6x98dfKjcE93ZHRVUbf2YHLIIytnfcPTCv+nHSxkzvLCc/KnsSdJwCtwvDZnjHOC/
0DhBUv38YFOw4BpVCE5N9JX2H+8wul93MjVXUHtpTNxy/+DK6m5KpgNE0JDZVXggjKmlkZMfXU/p
NMO+Y0xfv6RJ/K6H/p5D3DgUDtHBIWnDm3CRTnsml5oKdibbk8kJQu8vZpz+yFsr3npxYNDBQy2I
cjfaaiMnYQqZuWeX7iHPsm/ooJdozjreuYyvV123CDKNGnGiuhRLN//Xt/e/vARga/ktcC8xuv50
CUZX1tZcq3k1e5T6iVPfYsO6auFgrevBOglbG3dNm1+JYGGtTcbBEhnfIKH8Iq2AaJvBxARQ7JQ3
mVsNxJGt3zcdRJS/1SMUug9f5lczq8J4Lr5w2G/CCtu0b+Vbs9FvsXZvfDu9n4P+GoPmPh3xPaL/
jaBXcuz4MNYE5fWuQA78d+jAvxep/InbhB6HjDfEAAzvFK/iT1KAuVUVQkumpixo1IPteO0WUGgA
T4LpxlDR3tT4NT+S2FVPsUpAONJkYtbp14UtmlXnYCAwIh/BeiOgP4F1+rAi2HRganB6D261ryBH
kQlAMvSqVvDWugDYLIpSd5dapngoxIQVSvPPWDOB+VHmPg0ZPTqt1/8g1MOEsKTHXZvExsmvkjdG
TsHOTGwfh0Kwwar3QCTsyve1e6ULP9zaDi7nn30uRJOFshaxhTT7a5P5AJN4RnxdG20xANZfkEbq
gyVz1oFFnlxZzbRtZcEos+R3ydKnYqCW+ld239WIfcECDn5f7Ew5SMKH0uDsELy2tUH1s7gew107
Ds6bxNsw2nm1a7peHcAP4crD4b4qxqK66RpnIHfNMzaxObirsLIVQfHBBHFtnB48m6SEkcHc2hyr
h0H6N7ps8BTPeHlJ1TKvyPUtGb3mzP/NnrBUDCvooL36WDX9vuI/i+tJrQd+9ravyRi3w8M4IaHQ
Y3aRFYCLGZXDOh1c6/tkKjaxpUUimQrl0Ymxn7r1Mlyt+KDgB8dbMXbqSAFiAq501EPoheGaDM9u
hyXRfR8wOi5fyD4GYsb65MqPQRM+7NlRtW07Sx4by8dJpXNUwsI6lmWgCKHga9fsb4gd640ViJMG
WU1GlQUNERVOpg800fmuViL6UjjzvLUAVW3gpdbPPVbtTRrj74wUYi74dtOPppbiRZXBLWPe6QSK
lzWuFTqsoJxmjtdNShFbxQhj0RiU6W4ih+q5dbCst5TaV7otuF/6xdXdNIxv6qEJGfrY5Za9hf9i
Tan10IbJdwMLi7uKkIBc2sFxv/XRogadDUimAVgpkszj7gayCwrHqkP5aSP5eGISSJ5Yg28WbTkR
S3rcZ72Xr0nkGTaE5WL6yOvG3kSea2/susaPFQfZJnPr+CrTSG/Qb5uy3ni8OffoDuCR+VnsgWRl
VuFScFUjyjl0p40BjTNHbHabs/9dm1CFGGwu5Xrft/4+aykXJlGVD4md1FuhVHHEO8CO2dI3uEKV
wziObA8+WItI0W4s59Wca31sKtNC+FSHL35u7zrWPnjxlvkgLrcbA6AWdd+lr9L4MkOqKOO4Z43v
gp3FCIoNs4DlHzgc8RlBPivV+OYj8jD3juY/andjO89nR6r0JR7jD9GDkFhJUgOx66PmvpQDdhxG
sTp+SQvBOBQIT8Uz5BQPSjfxvrdFtxX9yIkV9NGP3mqs52Sc5RofpEmyrWefpOFktynGypNR9V90
GwCF6drhztP2ycnxZ9sxETU1m9WBfXUSXMN/G7duNbnrzO/mq6icg2tRGZrp8ryEOZYGqxi0dS+2
W7LUtjpVfJVdRoPkU7MS0pMRJIGpNo/MjV+RQc77+hg3UY8KZjGu2oLxKjmtuDrPTlUyi3F0GbxZ
zPsIlGE26jgmPsKm83flnHLDdXLIo43BS4/ERjfqfjTckI9CJ8UHl4Of5afZbLA5J3aNRBubSzeU
N2hWRsJeOVTHMQ9iJuFBempjUCNe3AX3YR8Uez/TrN0ttviLeoI9oGXpq2icU5zKMzxahz0Jl9sO
AXeNjUGuTZULkh0LzS65tih3a40CalskNe+AAAXvDw8l/RmxBBzxMAE+jsr9wYoJ/EsmylKQlPbR
we+5CDGZe5NDM5KQEPAPlVXeVHJWh6hn/4IYmYMniPWGgjg8ahWG16jXS2Z+hMD0Bjk3RAupc1cx
B0cN1u5RIEGhC9UTsV9+DVad8yJFerzKLKV2aZI8oRzL1lUgi+9x4j4UoapA3cELxpX7Wg+ovlLD
MY+qLnMA7LOTrNs28fd2Es8LNGzepgAx0FpIYT7y7rDW8AX6A7nJdAyulZKLYufXvYP5e50EHtKB
cAqbLdQb44mjBFlCb4qntoAelGp93QTB9N0aUUO1FoKLcqjcU8fdf6tmNVrwwwTr2HbsDk7ZfzVU
PD+m1HzOKsff0TOjdmvm3/XM4G8qm+zMVgT0kVG4I6Q/Iy9fOqdEejLbNewM7LaaxOoO9eMQmvE1
a0JGgmaGcg7rMHjisrS9Q22oeY9GNvDWlgy7e2IXkCuoAAjiAPO9dXrs0I5csqji4lsCwfC+cUNg
qDVTc+SAJZFajDlhLYFmkOItT5dJc5XF8fc0EvgG58R4RFBEOWvXDIdHomYc7IKB+yHtjim3Fjem
DqfngCefFscKghsvddPo0FZt+5CbNZ2/PfFG9bHAd0XxKkajBaVVWWy/sA4TGaFuy6q+JbPTZXLd
inTcuCJ24J8ajC770kz36GRbzi85vqatGs4chS9x6FqH1pY9zeD8HksFqC0d6ysf1vfeomn4SHQG
PC4ODqD3ZmBnjXUNQLv+Mc+9JOR+Fk9j77pUQTagfkI1qo1XGdy/JbRMiDL4LYYwnremKQLkpfk3
QmYokuOp/Bao8XY2y2LcksqCXi6I3JfZaYtjRC/zjLN8jUbA28i6te7KiA2m38otFI5DHpDl7Jiw
0/66Bv6TXJ+GmOXRgkRCme1JaxEa/64fYaLrFVYI8HJ2cBBXHY5aQStX2gXbeLymuavHbWPiZo1A
30L2k921KMLxPFmje7K8YLruefjGQ9qyh/rrD/e5RbEWHhPqZqSsZDfgRfvjZzM5yWKGvyw0at78
Ke3yybH9+FIGhHeSJmmsU49fdJZGVvj31vd/bOC5/EXfS/gHMRyC9j//729/8eZr9/UP/4OEQHSq
d/17M92/t33W/QM5tfw//6v/8v+8/1e8izbjQqY3/36S+Vi237/+0bj425/5bY5pgY7FqOPTMP30
JvLT/j7H9EntcBfXorJdRpmU8/+cY0r5N+kyqF7+rY0ufkkIacu+i/7ff0jrb2j2cEAynPkN4PWP
b//bBJEL9297GuvzHF7gOGGkx23CxMK0P6ubS3KNyN+yQTYNOPNSJwXcIQjZc9vqYWzz99LHDtFX
KDIlqb1rRuzpuiHBDz/2U00/VhIOtNaG512TAY3QIHYcUublR5CNAACmvARhm9t7trvtxo4pilO7
bzeTE93lpv/wuwv/L8ajn+98vgsuUMTsvjIZWn1uz3pKAmn21ox4lPY0WeKqYDSxF7I5rRxtJ2u0
5cnZY8Hxi2fOWgZ6vx9QLLMeRk4m/2VzHT/PfKKg12ZGUN/KFYQL2a8gMOJ92jEJACxorJIJTFY0
DEe3tuKDX4wIVwPGYk1NFwNu0l4Hs2scJteiUsNCAyIU57gfymlll97eZJ649lub/IEWyvnPVUW1
eBn/+vph1vvz18A8xxTN53hjhv9pdFV4tUeLxugqDoeHoJHeNnPGU9tO3znxVnVa1AzTxi9+hAJB
eY8GSU7roc0uKLj2QSiajTJKdOTmE4JLNt6ZAFUb+/k+GRh5DVUC8jdF747omLahRpRpd7HeBpPE
/bm4H3lLTKBAogixSs96MlDOVqYmSK0JfhSg75n2CqjO2JlkYaAU2tiq/sgTFOpFBpylyH1eYYp5
w9KtnWZ2EGS2qH2Xeh8Oq1iIlMEaBBMZquXsAfVu5R5fD+Z1nHIYhEAjG0ZP3IlhtOwfdXAyPJtP
3Y7WrS7xjDPEo6+TSA9bBWlndK6aWLxljn1Lky6QJVcASmsKf2IxM2iL66FmXN057qsDjxTxTtGe
UttAyFbV8XURp2I/68HaErSO8JmNNfQeR52FG12NmAgP2gyDWyXSgug8Xsxxnsy7PJoxvy09geeZ
MxykAZFVjEZId43YZ3Ht7HOO+ANWl1sDGNi+HPW7IOaK19PIR6DzMnTxyJNx5peN08ZARD4EDGIY
YVVrOHPuWkpjos8NrgHXOluK3+52rlAxlx2zHrtG6Ipd7BriBZqJumBBL8MzJjYSKQCLPcKR2tWN
8Y00q2hjZulB9WicjYTHAZVHsPvr2/anE+rTw4frE627iZsFuOanseaUC9a6ZUsfq4MRcyncz656
qEp9l4EDXLbROwXlA9JBrHD+JR9D7HEhatiCyINBv7nFeZjVq7DVwZhBtgbDSbq8Qa3G2DEFIVFE
3CQI+CgoRzwwLrkpuX1H/bNjYqp/8XVYRH0+S0zbFktZ4WDk9pb11u+LC+HyG8gV030cFGh/GCdg
Mc3cFYF2980QrbpqdmGMvCRevJHjKElDGZKj9Mpt20PeCg3Q1q5GV8LJf+lcCHO505907D9m9cDo
ySetQRKPTGzvBjLdgRXEna/rQ1ezgh5i/95M3SMtQACxyoR1O7crtyk+QscjT0+Ib7roD0EYEzGa
j/l6GIKbmRQBemev+cUoHfPXv7gWipJPME1n8vZ58AvXnGQgxmaQ4Mr3wsvmXWCCL4frum0VPpS5
e2uD9DERTrNNFwqba7GGSCKDghExlNCXwpL3uGfuLDt4EmHm79o85w7WJPK5ud7hpbtJ49zY+y73
/jgwjQNz3GxqIj1aNCneaug6MR2cTDQ71cCLVcu3dka7Pnqd3Xx3ZfvumcwOROsAS2X1w06Q06NF
7PSQZGMAMhV11xr1g70pHBgZnYfarGM8zxEKhFj0JSk6eaG/O1QJSBQ8/BQJxT22zHajmLdeWLaO
m6hhQoR0ZD+P3QePEhL4nL8m6b/AbS7XNmg/N+iDrR9VoK6T1FpXAL/wLtC8pV144zfQ3zn4xxvm
5vfg5KEREdpxnOLhElreHQmpt9o131nz6QtgKOdoQWohn4d3P9lDl6bL9Rk6GepyiDUkNknq+FAO
z1JzbE4lL1UZT2LnVKNYTe34nXDh6uwWlb5C3W6vbaCJuypsr+Ihu+cLjVeobslXXtLw/J7lOxwT
eFljER+x0uvXKSbVQyByvMOGGpzVcJmmxFsZFoJBHKE1Zl5oxIFShB8X1X3cMV1ZLeB33ZTTvNDJ
8DgNIr02sp5FRUU+vKqa5j0Q8k5k5ZOZR6+TFqR18+VD7qa1GuYzwgdqlDHfZWmRHoph+Jqm+R7C
0mOlfsKTAwC5ZmKthDa3hd9Oi8CJmAwnnUCkj3fMkrpj27T6dUbFCfskNU8ERvEIu726sDMJjlOa
9quaT7UaenM8awF2LAgqcWOzt70OQwFhiVzTrcSFsyJA7TUfvD7a5DGNRVoLvS8BE5mxB6hEgYwu
eJ4J0XCIdO3eImm91SnewclLfvQIjlciqiNiAEFaAqa+TO1kHTOFFwzUI/Y6V+cH+Nj5IdCMrby6
BnGqikMkHNy7JM6vUhJU17QUqEDxsmwlxwhxjsFXFETNofZhYMlRffSRfpANOkC6UH+r5tQlnmbm
hqwHfRFw7YhE99ITyco3U8nBxFlOPEnJaTqUjXUp0Z895DOpSrki5BXqcLRveyx+Pb3bZdA1/LLU
X9DISwa0hG++RhHm3AGq7o/R8GD5LejHNAEYKQxrWboECdPPiCO0HhBUV/OTnkb8MhUFqJl3VwO2
BnAM7rC2uvS2V4m71tIWG8zJjN96AXJe6nmvU/PaMlqTSW7zZgwcrnZn8f3HaVf0FjonG0Wk2zlM
54oKwWNSPhhZcQnmyiMG29Tb0suCO7nkLfVL8lKwTIPigsoBeTYTBcu80YoQghoFL4Niz7lywilg
gJc/2hNonkqO4YaBCnpzdyywQMFMw850djBwmLP1ELnNV9eJTubAGCMwQu8mTCiAsnAwSFRPxc6a
uNAzOVSWnJtdkSIJ4IaytwAksT5bRoqSTxfspALrCOAKvE/YuWyxfsifsVeSBv7itH5zR6KqdYs4
EyTowmCvJPY9r/fE2vCTh1m2/ZGtS77FH/WCrZZ9hx+HJ0W7vwj2kg2MPujWdujigaMB4H6V1hnL
abapBTHV5Mmn6xpMKb9EH/WX6pilNcF6cNMHhUXVGPLdWMmLq0Txys7+Xti9fSm73GgxeDA+rCoH
ui0uDZJ4mPzIiXuHYVy/GzTpwV4vDibJonvpc6za7pC8SZKHj2rMqU9LI7kKJ6wojUZXNo7pEK8T
zt61Hc7x2SvTR+gXrEzDFIUrWvSu8NKdquWbYckro9d6N/uYD5jqdPrkjvEzpCxB/jSGNASE5cYs
YXMoQcpBHMNRh0u6HlCqwdC0A2iKDesz4OLoJSgz+6I7pmnlsdppyU20PpgRf0RuG966qSWRlYa6
2WomVZugQh/sYErbyl7bN60J5RxYVF2um8ma35uYdAdYrtmmMzuMc4z5v+oaOWM76pXuQdOOhk9K
XETkTtkzLcc6Yjitc42MdkE4EoYMevJotlCygsn7Hg3K30fdfGoTplKLb+IxNfyNp4xp21FVqgb3
pJ22b3n+xXfw+8CrxOTGOmZddfmrsYDOgjm9Lbm6kNXimzpqjpUZ7Qa7m3d9zyiKTAe2yvFSateo
m2/rLDTW9cJkIyyRx5Lfc7WRLf1lZlTwmj2yznIKk42EP8I6ZDiEnKm3WQrwtGTuJuQcsRS234Qg
xZJDrjxxBoGUijzjJSIZeuPaTXCO2/zcSBQrTqy8dZZOyPAnrr5qk9dYcMiluZWfWt3AQ7MgGyz3
fn2gZXlCa7uvguEWQgKXjLf8XllV+LVo2Q8Ilv55MPV7bSYccgbiP2x+IQJTSL61iIwVFi29kf1x
TOL2ikBc/xq8psTwO8ynrm7eoh4VLxwzmDGRT9hLbEePtjM8oyVERMLqpQLj5+rZPOEiA7palU/U
BMDnnAgrQu+Va28peSP1lVKNKFk0eBr1ZYfWtp7ae2xd3WuzeFyUGS6yYvTb/YSOY6qkOLou/ps6
ew4qjTVjtrzrOintjcjDeyJh0n0bGGifOng6jybWNn64ntc8PnB+UqKlV2klhy244PLgOTyKFdlc
IN9otvqE5DDunC+5ZHxvZPoS2nCbJ6e4bRmHfAG/11NBsF8Ls4wk3CF/4mZsnmFqtqhdguzsTJMo
1zLF25yOSr6W3MJzS5AGAlUCRJH0HrhfoM84RrRu6YEOrYEMWbjld2du+YtjMmiw1giL6V0z701M
WA9OY+FYQ+YoDi015SZL/PdJCv04J+5Zdj05N5JIx1ZwHnpz9jKBuLsPeDayZSicBJBloP7sxIwS
VFrplenzgFvCHW7MwoUZWmT3mD7dUwaYBsRPExOlx8uVfPr8omaqQqwy5Os1cvr+M6xqyQDsChIb
Iisbt33UE0IDTeMSFgZekVFXyYEWosB2piiLm+5bwjvxOR0LtfReCHbrquHgj53sPdbWzVAwAs8n
AhhtTzuEz9S7roRQZOBC2Oisu6vqtt05o8NlD7Mrk/3kiRnFWRdTtg6iIXtU6HQhZagdjYW/qmY6
uUA7FbBqUlE56iC7pnG2JQEa04sPYNzLHZLeYxLE8lZF93IEBjX2wj/hGsfcHOL87kPTOOIjVQe/
4VTideyz9hDDvlnSv1XUZVvDm06ZUiQ2MEY4J+wFgefy6I0EpqxGUA/Y82jisKfgcK23YCPcwo5P
YpRX/5+9M+utG8m29F9p9Es/USCDZJB86Av0mc+RjmbJsl8Iy5I5zzN/fX8hZbpk5eDKNnCvcdFC
oaoynSmJPGTEjr3X+lZlpDwyok7cc7N/DLhjWU09DdccFKeOB7EY0q8Ritu1gWMDrIwGrQQwoL5l
/jN9FRyRz7RC5FdwD6gH/KbVSJBgMeU0NZ5bGGeYK/Y5M9MEfW+zbIr6qjH62kDDUZMAGc/5Ak2E
GQJ6UGk1QW4He2d0GTL4mlxHHrrBzgaJjBsz2goxWVfmYBEbinX6rKObwS00yZuefHfF1W6Y4lH1
8a7e4UYVj3nY44pQNl2+L3656CnNO5eyhf4E/oaQsVQwbnpzKA51E4tdXtnRCvUcN9Vuhxx1iJOc
slZWJphSphILMA31jY444aYKTQtzC7SbiGDDLQ2beZeMbrJKnHkVFqN/iJCPy66/zKHzJhlEmjwc
MKRricozqu7tub0vuvrOcLWaYXXMcSkInKVsqsemjLND2YhVhCYPGyj2cl+Sj6HjVMtLQlZ0H8Gc
ILHWl3QvopjSR2uzqwyDGRt0ll+y2ZYfDaypzI5ywZEt0kmfG4jMWXgVhAOAX0Z/VDqwS71MyzWL
CXa3wElwCE7BUthNyfnQuQ6ItVzXJnWtk063nk/PM0Q/c5/P0Y5bTb4wc/mlQdVhpowLpzl9pj2S
fOgNKiHumLsIM2YqcR5cYk1KVrVe4mIguIT8Fstpm63R6jMz0Gi+8CdRPERGNK6SJGl3Te3djv1I
9J3eNRugNCTEQyXcuQPAbkD15UbG+hd6Qz26iIKIeCWXr83wukDWUAbEB4OAeBi97mvVhQcryvdC
pPiNORl0WXBTlPbeVGG1DECjI0eyr0MQXrdtcC3VLJK0+1KrDuksHhk9Odx11cyREbYido+maUnd
tAGzcV4DibmwUhkzPEbbadQW6p7SYvE1GYMjb11okldsRonLffJXdmXeBXBC6TNxhB3No+97eJyK
ggopDY+pJ+57PyDEDP2FidqEB/c6NTjjBNVw4eGk4U3BWqm1nHDqctXnj5DgaDlbpU7IC+BaL8Cq
G0c4qYKv9OBW/ZBa20rz8x+0HVTj/V031zBpFiPcNA2apPLdCIUop9INmLMuSkUPa6K10dFH8jNu
KtJNKKdOtM0i6ynySxMlGHxyIym3vUYMbU3qPUIH82oyo5vJSx5fel3/aROWtwOW/9g+F+efs+fm
Zc7ybe7yOmn59pe/yBjGehmy/fUY5i57rL/XkzP7UnO536Yw5gmlHp1tzMa6IaVOo+mbmpwRiIpi
p3NoOa7Nn/wee2ISicJsjL/JBEby772dwpiQipQU+kWC/s8i1x39PZnIQGgrUYtKfmngje8dCllF
JU2XQLUVGA2bEEzPRjgP7AFjtSsKrPSREYZAZnLMSp21HiS7aOBTW8GmISutsc/0jnBAMWF1odVk
LMlPz7d2iasmCP17jNTNnoHIMZ4ZQHcB+1/nzcGOnIFqS7APCXzMpgGqUwbSLSS3s85cAuFY2GQ/
Tx9TRxuXjph51ImDYBUifjfqp2IZRh0+RYQBJGvHF2Z6O2AsBX2pZc8QleSSk9inLOjV8ZSANxgs
3rLp2+nDpBOHTHkrNs2UtvvAoiv9sngMiNeWWemL09TMggv41ybN7vS2xsFBLBgd2cBnyIy+Gv6+
H5Wnea5/7VLM6DJhDSdS5GhV7QWF71dKr2EbJ7QVzJYjuOmOtNdDcmqntq+8heDcei4HY2v19nUB
kTBm1r6sq+KC+se+iUqkU6yXzrgLDMI/mUMAkclD+9YXOb/FBHVEjztxpHLLt5FEjD6TL6rPxldR
S1QoWk3aPRmkVUyOQ/0SSxqQ7+GqqNKiqtq9Hqm6QwWZ6lopKb2iC78qvsxzgobehFyi3M2uCkId
VCRqFkXH1EIEpcJSJ8setr6e4eoKp88FOSCnOtmqTHZdQMUs9IFe+heTimCdQI0sBKms9CfS3UzJ
uGlfMlttZ8bCTfAhJ0VF76yHh6aAdkD3YNjEKvjVUBGwGopYdi6HMwfd0tOZpFi3r4/FOF47CNGQ
dp3F3XgX+KyMDPvkqptdUGr2XoR0yK0gN9ZU0I+ZyqR1YJN3KqW2BA+v9/K6UPm1UdRcBl5DYFqK
kkufjgFYZtITml2QFJdV3MG8Vlm4A3qrRTCGF1E57OouP8RDtksK56lRObqZStSFd0qU5dgc6FVc
NAI5qOHTbo2nvFxbVgkZ/iWbN6A5cFqqPBDwHITQkPnIowpivCsJ9i3q3t2SKtofhrJ9yOewWMMI
vShUIDCPWnNeof8kNTPMVoFDPLvBy4P3r2+2iR+GGxpU/Po4o2lTooEF1g7ryHCnhUAvOXbxJ6GS
ibOseyRWDrC8IEZNjVSkyjFus+KrHQv6fSrkOEgCsWjIPY4yokekHI2tBPScqXBkn5RkEQDYyFRw
sj5FwE6r6sxSocpxGTyJ0CSugXPOaQPKf4VsgHJExTE3OsHM1VTe+yqqOUDogwxZvRYqyLmx0W5m
CpgN6ZJXzwKNCX8RcMHcrMOuqjeWl8R7XwVE+8FA9oOCB8wNl0iKdN0TJ42vNl9FNYNjol/oFGMl
2HhiJuCkJorabdwdvO5jRUa1LkhCwSwnL6ewxPI+DhVm8Yh3GlaOCrkmfPR5iCHNI218lCoI27DH
O8u0juTMw2YhJaltMzr+dvfsWTEHeM8f1yxMO+Q0n2kQ7VAPQyZo04+FIIM7cc6ql1BuFc8tZoK6
SayhRFfh3aGK8a5DYexjtPmxivemLDPuw6DZkxiwIZmFTnjU30wyThZRbzGSkcTK6Coy3K8g4dcq
RtxVgeJAW66iHnACPA/AalFCy9vlESxJIh/gI/Ay8+x1PsszHZkHn9xySwWYYyH6iOCboypxTZ0K
OUdoCOZDBZ9nKgLdZ1a/HlUsesSoRumDX/Jyrgc7js9xHjP/CUC5uR6RproKWW9BdBgqdl3rsh06
pmwV9USyoziueWS1chGpwPagHe6YUF5bNTE3vkuouyZrTL/Z8GCHwzZ1i2wb1XCLyGYityGxPzWe
QUOWrUVXgfE9yfF5yCuYLCYz6XboUradipgXYEpWEy/EeqAfWkX5aUf44b7pYD5w3k6v0xHMgk37
1E/AGJGjcBq9dFVpXS7GlPB2N0tvgpHeqxU1bI0R8ap+H58TgzZu654ZMr8bMzzVvhWptAjuC9bk
e14OcTAse9XozZziXioPrtWGNrQQ49lGrkF/xqS+lQTeVvwidEJVA7kbgyf8Ih8HTA2oNzMOdqEx
XsEJaRI88IMpwmDBJDM6FVTvW6+yPwlOqOfoHuXCSQZimYAXrDnniGWqOtrCy6LNpOX1GgbDtLLx
G69yztx7w606uE31Y1KYMfILhijJOEGz0D/Q+04Os2qbS9VAh+1q3emelW6nSd42RomAS3XlJ+vZ
rUATtHTfTbrw5GZUzK+Nj5xH693kwq7k9Ijgqj4OI1SSrIv1i0R2zdK3B3+rD7nJTm5iz1Y9f3Yw
ltkML3vWzvtIQ8wwSP9jpsYEbeNn6ACraygHNbAqnisr0+y9U8/nZGYihZyNR3Mm5KZM7C+V+vUn
iM82RI3OIloGI/miHp1h7+VJuDFMHveqJlCh1+LhiMQAjivT44Wh1/uB7KWLQEUWS7+lsM66zTwz
vbBrFqeYF2nh2LZFy5AdK+FgxbJtnTXE5h3LkJBCXL4MVxQuKRs1E76ie2Y0+Wkfs6qRc1rsy4ET
cjc6+iEvhmFNdulzxuDjWMwzB89EhBuAB0sixI5BS8AnHtYMfT4zR4FKtSXB0m3QwuTiKSvTbsUQ
hRFL3dw2brLVZiC2RRvN29FqHlFuc/ROPzptfQo87kNbJceYUdOQ2Tv6kCGNRP9hZhDVsuJBLKMu
C0aN/AHMQGs4TITYD4nNzpWpUiutT/s6jKi3nG49xNkXmjvWxrRGOgNas68qa4aKiIE5yL8mLtVN
a9DTHypYKnU1dauAtWmZ2yoiNUIW42OIrqOnKuCDGeO4wRAVrurSps2Q6WfI6VA64o1Hy8s0ojlF
UEbga5DfVzmJqODkdjKYiUXo7JKkYnFNrNu4biQLdmkOkFtsxNT3YWI/d65mrFI5uTcpJoZFPfgI
U2c93Zfa0B9M0TdgHKNwmw7wPnBU4tUW5lqGGmULLxw7jLiwU/HBNNifCnu4qmsSJoOY1Q1de7qa
8YBsSOBDgZ0ioXSgYww9qK2iCm+GuetOQ5chYUEEydQ1jwEafTKV76zUzUhExbEiQcUs+rT3L/o8
upjdHnpfYqW7Ka0fVWuPG8/uRrTXoQUbsTJK+1M2d/2KVMEQDqR4FlW5o5a4MXO7WpsB9VDtBw/M
F2+CYoTk3fDY6Um/DmPlo+7hePp9baGh9+JjrGU+YZ0FGSAVhAGwVnBgJu1JT/wnT4/IIVZvOPCP
hWf250bH5omjeseY21r72nzRh/KMhLR79UmmPr8eA5cbpzXYl7zydrLJ6iCme56QRwO7ITXLEIiT
geiIImsWDXnGe98Al4IkfYT7Kdgiickj+4RsrySX61IDpIHf8LkmQWmVutyKSOTRJvD8p7idPjOW
HVa6TzZZCblsVQSoZGXnqIRR5hKaTdH8/0+//44IEX+FCqP/69Pv/ec0ff4fT//r/xCx+PlthsJv
/+brIdg58UxHKo0cikLsqQ7Kk9dDsDxx0HyhnXsxdCEbRVr3+yHYPoFKLaXKV8DICpT7X4dgLNU4
wUwshcoKZv8TQ7XwOGe/bbpgKOZHONJ2kdbisHsv9UiZY40zUv+FJ7t0JWPUtXibUCGhOVpGhXuJ
/g4Jvt262zCkthyFc5lYw+1cuBKDQQg9RWXd4MpiaR4At7Xmh36m9T+VZb+qRzI5Q46sG80poWlF
EajHWvU421a7DqpZXwdOGWymUn6aW4ibVkTgWmvP2XGqG2Llcy9dDownN9DCUWy7FZQbi6DbOrkO
8qZeRVhlduQlwN4jGBxY3EUcU6VNGTt/55vNOaXuahicO7if7UdYbRT/qC/aWLO3VDH5IeEcvJBI
9S+DLLFhTZGQqbZuVg90Z8EQHA21liHXv6vncOdnkfbBkWgMPAs73EBJH+dEd0NECzY0uMU6rB19
rw9+AHzCOjgqsAig0g2/A2A+PTPOibpzj8LuqmWKtEd09gTVwrrzO87RNd34navcy8LFUqHRsEMr
0wB6TAd93UBP1UlSCk1tX/smeY7EK4kOZtlE4hJLTHyJqv7cDTivSRuGLTk8S4mPlPQFx2MVYTg4
lc0jmZ07HbLKanDYrK2OE0rBRIB/h6MYh4dMIRhN6jMXexxTbLcx7jWVEmWM7UPV9hzEBueLzzCe
X7+7SSwXJWUrn2F1VByGkCv2faEzkXBNxg2hcSjizt0y1fYOhUaZ7JOMsRxS31smE2cWV+KSEyFK
lkKyvM2Eo4t6pvRTWVejIPWqzwtSAsrSJmELxYhbsZOhrV8R97eba4iYjOY/Gp4dIb92KDaLAKct
sx22dvI36ctQDMO2Whi0ObghbPy+42UUYLBCSW4Nj97AkMIjipUp6SiXqcEdUlEf92BkAbyUlEo+
xMa15pntKpJuzyFCGsuYltG+bnN7W6aMmwGdYpurBLUvg2iqGXK23dQFQKMHDY5s4rd86hqQBdfe
TGRE3lj6ZV0alO9aC3FejvbW9Rhj65X73Nco7xs9v8/b3PgceCHavgJYDKU0U8/TcnSqq8KFIJJ6
dbmcNZ7gSkzOhd0MxyAMG7xxZKQOtLPoWvScWwcMcVP4DOuVdJHUNFakSE98XgTyLSnRsg3XOtwO
k4dI1GQ21jekD1Vx4O68CSJjbkSIFPwZLFVqkZJbokUA7l+vBWPSeubYUlpGciMoJNfeEDZLethU
CtTcmyiEHxjjzj6diQ9Z5bUebwcsOJsy7uY9JHr9Ysriacv0Jzpw3FhZLu/wgNph1SMdvegY1NIK
YDxcZUOxMbkznKu6kh52oc0bHMPNhgoFmcMcceif5ITeoCvs+5Iy7gyphlyYisFX1dnwAQh4Qk1u
r73KqGiAmxPTK0PJho3g0hmKc5rU+Lpc3bluEWryPsf5PihAVRZtOzwgBW73LXpdIJCZsWnKFhZY
2007VsB0NY5aCKQ25rOcQ+rUnN71EFXwweDpVrbNm9rr9MDQuJ2LsPA2lTbYq3++XR+jLzVGpq/t
+ybzd53o2yLjP3/7j/zlN/oVTQOKTfK3+/Vz/twWbzdqgkvUv/KtW43k0ZOeSUqdA3SZP/mtW62f
SEIM0Lh6jmPzv7Skf9+oCfBmA2UjtwVQFHwL/9qoLfZ3PCtgWX53GrzzCPydZ+CdSBy1hDTxPyvZ
BN104gm+16eSlGljMUIPHkCKtkoW7tqIzxk+Pws9fkZzYmBJ9cJ9nuo/sN+/m8u8/GS8cS5Xx4xJ
qCj0t8pYLLYQSIg+WviNpVzRn+pe+zxL98aOph9ZfMx35Yi6SrS3hsX/wU7w/md1vZm4rDEoGiqs
C/3gf6398j7wq3Xpm8coQSxVDtENzMtD3st9TGcus8onXM+LN0/Gj10NrxeN/huPBv/lOapueuM1
AqlMSW0CXjOMbJc34bIDSenYsa9gCIc5S4552Igf/NCXauuNpvr1p1KKAeBBfwtU5/uf6qSsj1Xi
uAua4xdCr9qVVRjB0WQ9JZmoC0D7lZuw3OmyOwYl20ESHdokvarK4AuM/G1htfsxIZJ3KKtlBwqL
cqqAFuBeCqs+RJlx1ujtYbbMJ7ceX9cdVoy/iMdRv9z7X556llGKI5nhee9sDLgNaxB7CGwde7IZ
C2NIDdvdjGGi1vVTvQ/OrQBnStzA2E3z6SLL4seA4ePu7z85Xrg//hqGgLThWIpFpB7nN59c6KRu
1VQzA9UCtV1tOHuwdo+1kfzg57xMh/5wvawIJku7ZxPB8/0PamY4vOgXlTV72uHS2PDSbmn8zYvA
bI6tQLeZ3Uec+dMA4DhrC3HNxUwOUxruXYv5/NAY0D9G6ibzQdNSWqM+YmO3q01ikRCs4XQ9pYFd
LQNJooMaO3eCwdKY9WcRgMWV7kYf7U6NR8NgzZQo+8Hj+GcvPjCdbxf4bsmhQdHIcuJlTGXnPRgl
Lgh3qL2drhPpNwJg/sET9GePP6kreLDAsWHredHov/noXJ/2L0drF1VKeDb1UQt92mRBWwwNYMcI
pUUWo7tAaswzXDCDAfmBH7vxBpQPqF0huC9gvW+GKtnbYsTVjwe008QERq7VdiQRRti+3fjMKrz0
su7rvRGUyY+u4p2TQL3E6uXly+ZYhdz/++eCykQG2dy7dED1VdK6zl6Yss6RpXpUFpVV9pskkagW
SKiyRi+HhdSiGbPL23CUxWomaizL6RAVhG/SFc6ee0svwCWkvX2u2UDoy2AFZmnY//17826DEfBL
gPcwk8XFJSG/vntvaL/KbhxnhPT0sDaekgDm5EP3nrejtrrVgvTKaFGlt7H/gzfpD1gv9ZNd3XAQ
cQAIcd79ZLsYeAvcyMV1NeU01qZzjWboeW3kN0mXVbsQ/eEPqCJMjL9fJl4u11bmBkMhxXD9ff8p
wQ8AdR3SHaPOlXfE2Zs4SuPw1ktd81ajA3oXQGddtajcTguQoDTFSuNBZ8py6LwRRYoX6af1oLnX
zeSPqzLR7xlA7ge7bG8LLyMKLGKvysz5Ck4OQrCRLhUBC4YIPxoOWOxO0MEZjeix6Od4C6cQprnf
wGzGt761ZYsRIOfk7Y2NtphQ0J53U42gKaGGX2gGMt2YhIeHPmxo/GjFhRnnnyZR9QcUrfJcS/WP
SYwbFp2G/Jo02tcid1ZWWF2iE5ScvVhrWl0D7Zveehb0BhOy9wG1IQAi+M+LyW2N/QzO8kCSAu3l
NGo/u7NC/RL94q5Ba5vWyu0LcRwkkh+0Wce4n+1g5VMpXSGWDtc2R5zb3pXDfQdvc1PChQxX+G68
pd1A+Iw99743MobfeXhIQjNaQYQk+ij0k88YcHTmlSiMhV89eRT1y7yIa/qusftFM7vsaZqZSDOD
bz9bWs50yvSSteGn5aE0ONMHBoHFUYC5QZPFJ9NEwmuWIEycAGR1XrI5GY1lHRgs8SnJ9taJiS6g
gW/pmM81c+h3WsdaB1sgOerBgFw2US1gARQjAa+V4CtpJ96ETsaPIkeA7ZD9vWxRkm8Mu2/X2mTq
a+zhWEWis5C4iKUDQ5bW8Jq4032r6RsPIAj+8hjTfwNloWtzLNTR/Yt8ONbzK4Lmsq96GgarmHMJ
qwTnMQti9a1fOvAUHR49+ut098mJPe/6LDifQlI4Itno4Pmxehqyqy9rgPXIFQT2K9TNYEsT7bTN
GqwokollxCjkIjXq9lhLRLGBqU+rsmZSpoM1ahe0cHuiHmIEk20ehUfcWOeTTDaC/vhjw6dMLHN5
5CO01k1Pl1uPe2wzWrTo+z49dQY0SuZUQHGtpeqvklqRZw0i3AGmKH2iGOH6yjKr7hRPFpkH9fOE
tbECz3sLqK3a0dWcmsWA9hYzNTerNMv2mALd30+Dm5y5AowWKRiCJNxF6OtfLOhzRyFcYuhCEy7s
SIRBD9uZeA79RgyawO0yPgaSXPggLigna/OmiqxDHWjeoS6bmF59Yq4bpOUHq2HIGLmTtTWxPqzM
Oj3XEKEtDC+O9lntW6c0bEhTDqP8GdHRCuoMMxOGsFtNVYl1rHF8FS28qKVwopYejD59aUw/GPcF
8eHGysq7dteRzTuspsKulHejUimUdodwEz9nYufeCuggK6KDjq4kCmfBk50SOBDq0z7vuupj787O
xh9S8h0muiNEq+w8oVDaQsPlWrk7YFyMYJVe2RAjKvdkzs7SeINDH7ZCCowYjz9bbLGmAYHSzbLy
7dyGH0LTH3e0Gj6EFhklKcAvy/W3IepJ2GXzM0A3g6RysQ+9DFpSEd+I0cIL4zTpTWcKCSoLx+8o
Z9wIvmxWow06IEVGCLr/k5V6ctlCscDjho62zpETDjMCG/qmy7YNt0CTIHHQ+FxkpSgfmnlCYMG4
Y2FAHjQmfe+b6R5BGE4p1193muwXegMDJURR21gi3RkN/t7CgdnT9cOGnX8hjejZQt5H6yKMV35X
lRdJPu6M3j7GZX+EBBVv7XT8RMnBXegQCZctSLBEQjQsww6sVwKRifACDIs1ORryS9F13pnOxAPy
yE0nmotAF+BvvHKVeAnaFendpZggvKy7tQb7PApabW+Fs0n7bD8FuX6svLjacA5qPuncIzKCjIjI
QaJdy5JeftkgDUmqAXwwPOJ14YhrmdcBY7BeP42YuoPMzhiqlmeBOfCmDwFQMB2DrYEUQSdI2Stp
LMgefeaIvWiyGflorXscRY7wTxLx7CCqDppIU3ng+FUTRpGxBAGjKMFjoztHKrT+Ys6gNS6m1hq3
Q6+tzUKB6zKSLAe7Qx2RcLcZ8JOvwGqxw13Fax0mV20JsBiPIzoarWEcaEfjaaBHF8bU0hxss+gD
XlaC5Tv92ipTFY3pZMdAtx+A4qNK8tz2CYgzJli6mo7wcH9qTKN9vj0Tm2LvyehhBgS1kMzgjxBm
vhiulX6G2YzjZ9a/Bindw0IfVbYPvWZz1tRcbGhu/LyPd2wn9spxJ/8SPfSqNpAdJyC3fA5IN6YH
VgdyBqBwk1R0ANvJBlGVeT6UU7e2avuqGmJvXSTTBpQ8IBWX25l7sCG1PEVOZRoLd0BnFfboN4Yx
JCGkls56JtqC1wHJZ5Tk9dItq11iO9wd19WOYwPEWYWtpEN0b8elXGeMuFYsICQryuDIeuAT8kDE
WNShRuVscTRdPV/aCcPShCb2OiYbBnlEMh90L2bg1JAy0SAwWWcVcmTGkfEnDDLEsEdAojxf5tta
+5T1EdoBAJbHMC4vxsHd0xOZN+TIags9af0vRA3W5GkF4s7AFX4Z6bVx79qgRVAVM48djerGFV14
68Js4Zg5TZvESYkLc7IvU2hrR22u9UMnXSxHYKHOan8sb3tjnj7hxlv7DmYM2cztqYejBK2aY8Yf
NavECVdHznU2O9neb8GOoyrqH4Kwq3nurLjdY0srlhwbWuLmMZK6pj+dVV5yil9M3kFfZU7Gtr1t
zOCJk8s6jdjQokkWh5jN/ylAI7xJQuwJgdUUn14m2QOBapcRxwC9d4g8k8jVshbM1TDhOMh6qqko
JUEexy0EHhp3YMb65DYcYloTYb1GaHAR6WzPhsZ+XGXFJkmdLw0a+rPSZW4+6TOPW02gHLGRwzJC
yMQBysv3Hp3I89zuFzM29xb1qtAP7MSEZYmRRb8t7HTXtL3iEQXyc0sNCNg6/uAODYtC6bjLVpQk
zU2kDKctum6VYeYdkPSBEGhsdG9+D/nbN3xqhcy+6+caEJfmmLvWg+Y4MNZZ51ZcreJCJgcrRYqj
5fpNXAuWY4YY664d5Yqt5hH4WcqEtJ3XWk0h2YyYaXpJiL3LzEPPtfGmLUPj2Hhg0TmGwYUi/Qp1
deB/RSSIKF+KrygUJ2o+VoowRYhX+mF6VQOS2c7JWJyCdNfvmG/Tudeb9EBxhZ7bIMQJzc4NwAK5
n4wRNZcOdQAzSLnHzUhdN1k0RLoarBJ745b4CPDsPfPwZRWAnsALhK8cFwJgnaE6r2O9P9Xc9Aha
/yYutfYApsA9L+jDbDADGBvwZJRvunuk3hiVxjBeN2ZVnMmuGk61eC7WPfIrND52fZoxliYHoywe
alLQMI8l2zLMLzJHY1yGmmIQCUE5Yr7Kuoh9gwPXeUQQx1JErAtJQsBRwre+0v0JUh4kHUBoorFu
tWaqrhuPwqtJ42siv/xlyexDNfz7Y2aw/vlFEC6KaOzXTZhaN2OSPNlJGjzq4RBRq+YZhwi6C144
be1Yx8QS6cWxTgLSbcsJTBr51MtGTsTyevNKc8lNTHDuuXberyfb/KRZsbHEsWKt3S4O4RozvBBt
dj84lYWGdRR7C+/xmidow2iMiUUxfvIHT64bzgGsj7vRJn2otEOCzeZjlIbZrhCY7oYSR6FBGnI4
tdWdg/CcsxayImF1KuPuKfRi6BtqnMWJPVrFxILiDfA49DGBRyC51jE0Hey2+KKjyrkioFS/Cqp0
uAhLb9wGoFTPxyx17rM8XlNcWbsmnz9LB5EjVVl7x4R1vooCqV9UWZydF16Fd9gmOEGi6iXnbdaX
UpwbbvKBYL6t1jRnYxWhKIwJRQHDWu3qMrpqAzs4FVY6wsEYua5YNy4Q6xd7o67FOmjNG7cqrIPe
43KZPTTyQZeGl0NPhZ4kaxKxpg9wA9W760dXRSo+jUQxkkJR7KOCk+IEYHLNhR1kIm87sgY2fJrF
vmrQqVlT4jxh7w3OgOvzpA4iv3GZGVWYbov8wODqwZ7S6lZrqf+RGM75xyCrNMyEPk8stZh1GCth
Hhpg2R/GzrRP08DqENJlswvJKvEcEgJUiLOe6lcas5KVzb2gCFjJsvI5CLHEkArDsUw/C2u4+u0w
03ruzYzDK84TMYe3Scnm1LXD1QAQ+uOQFc6yqIzPYZTQsCGMdUEm7I4arz+4aF7K3LgQdYguk4TR
Heeljz4SqbUkWHrnjBUVcOFHq97ovLu+tOqL0FbrsEMSJ1NouCL5tI/TvFgHhl7lqzJ3AhVSUt4m
UqiITmWUzxmiyuJmJGseuFsff+YS7j0/Gvfkm5zlxvjRqc3sGcVotOT1wdzscUJvZYlxZRgpRcp+
UXgNeY4ivLGkz0kOyedC5hbRJYgxDjU2edCNPMfoM6PV6D+VIRYUDKnDsnJTjBlOsvZE81gn9nhW
O120niZ73syQoBYI5U2UyyneS/7KJdjuGHO8WFURJznMc0bAkS6loGsqxHUtyRPBOIaXFSUbW42w
dlToq54dm76qiRmyjZwH5dLEF21tEs1EG4Vbj/gVZH2bEkjrsQWiyNF6zL9WOLFgUMzTBbnt87oK
hiMLIA4wLd35flw80JXoj/hsWYpHL9lwZszPk2y60g2rWEcptzic+nqbo0Gj/PcT7JfOXO21pMJ4
NYpgN4/Cov7pxIU0k2Bnkpf6iYys+jDMcRSvYLOCpB36KPjM6x4vrRD+atTnFiIbqic0UDoAGk6+
LHW69XkWLF1JHzenhV+UyFgHBtNogvrVpJnTFXJp6NwjLDOqPnJxCfQotCvkS+5GjANTa4qJStHw
yg26c0CUMh5WNhwwac0OFTEZHaSwIsOvxn0XZsVBr2dznwxOuu3KxjgfYZwvEiI4P2dGBrCmah19
0aKOnTAk7TJ2wgsaBzNUjFa3gWVKsdNiDruIufX8ODe1uEgrHLiovNPotWv238aU8gYj9gc42LfB
l0KHXRZRTk/s/+0f+n2i9uff6N+jjdFpduk5fif0efmlXlhnf/c90s8YdrunZwBh8gTTCl8u9hT1
RZMzLfLgtz82zBP6GJBFXMYV/KA3N+evLv/vr+z6DwS2P36f735zjqV5q8htQVTkb2egtKr/vWt/
9x3eXLt5QgOVCYhr6S9fdMTfXrvg1qi/777+qSIF/Zfcgs9PWYQEvuEc8aV9ewtsNer9uY8fPpxw
mCYrd5L64p6+vQXmiWtbHkNS8XoPfrlbYLjCogX+czfBQLSGLA23x+tNYMTw9iaIEwxdLn6r1x/0
n/8O/OUDoMR0P3vxOkknHk8SqryXLy7y7cXLEwbJTAOVduDXevrp1qnMj5/76C2WACURUBy7l6/v
r95g+SMMmnblr3b1KgAHG+LPXr/Ox2vzaP/+5H///nsnOuINAgzwIL588Wb8Wg8B6v2ffQZMrlIi
cSUy4k+fAXliooAFoPmvR+QXuweO/rP3wNJPXKnbiiL3+kG/WwWsE9Qt3AHzF9wApP3Tu6B1Ypms
pQ5Hhtev71YB98RDCqrzePxqTz9CkZ9+/C0DsixJV4i/Xz/6d1UQK6THB28rOdHL1692E8hWURqW
n9sHbJRyPAC6+Vuhg0jozS7oUQGgF5dgdF+/frntQCB0fn03X4VP384V/+QsYLLSoQdC9/96ld/f
BM4C6NtMtA4oQ36tFVDAfP83TwPvaqk3pwGbbYAlDuP+63POZ/zmEcAOQY0gOHX89gj8csWgoEZ9
XaF+4hHQKYVZC1kRXm/C9/WAgWoUaSGCn1/uBTD/hPnwjw/D4gR8h6Tie/fkC2pknVpbqW1+rSf/
Ww7iTy1/pnNCWB/yR7WVvnnoDevEAJiEku5Xu+4/I63/44/bPLHUwQcJ1+vD/u7cZ5wgKUMi6fyC
Vw8i/me3PHmiBMsOs+DvP3PjRLgwyZVg/PXrV/vs/8zg9o8/e/vEMXW6P4b5up5/fxOcE5M77PBf
v+pq/5sF4Kdee4uqhza5QzzZn274BlU/ZwKdouDl6x8U//9Gk+RbM5WRXvr00kaNnps3OQ0//Ad+
bzX+8Rv81kLcP/3v/6n6hN/9g7dT+fz6rZ+/2Sn/47uy4KXN+eYPf297vvyc/0va1fQ2CMPQv1L1
zn2XTqLVPg6rVKlV7y5EzFIoKLSH9tfXBodhYJ00H0Hk5cXKl1+ILcWlgdOqVV2xVfHlJ7oAIfum
hK6clEJoclyl1TI90bX/O04Evh8iq6WiOZgAnuGuoaHI9Rkp1kPoTjqyYm/AwziUUueS25HLGs46
SBPJELTvsCK/lZxMOKEgPVDoVByiKFkreKdUvh6TI13buSMsPvhJ2V6Ee2s9X6TiX8tokLavd2qo
GRgL+mFMU35p3WwzclWeIOQ3Rbrz36zQWx5Xrhkii1NkRd6hyylAiJLexeOwQqf1uG/ILt4KfLhy
ohll55hopp/0/jedHAJzO1dJ6i/VIs2xcEOb00kSb02s/H+P0Gakz6Ny/jKdEXhbeWyUKUSdsZri
z+v6RuJtdnXVU3qnwkp9T2MdR5N4L1w/B59bX/vzx+mqG88V54rpLQV/kXkH4fUBAAD//w==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0"/>
            </cx:midPosition>
          </cx:valueColorPositions>
        </cx:series>
      </cx:plotAreaRegion>
    </cx:plotArea>
  </cx:chart>
  <cx:spPr>
    <a:solidFill>
      <a:schemeClr val="lt1"/>
    </a:solidFill>
    <a:ln w="12700" cap="flat" cmpd="sng" algn="ctr">
      <a:noFill/>
      <a:prstDash val="solid"/>
      <a:miter lim="800000"/>
    </a:ln>
    <a:effectLst/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_xlchart.v5.13</cx:f>
        <cx:nf>_xlchart.v5.12</cx:nf>
      </cx:strDim>
      <cx:numDim type="colorVal">
        <cx:f>_xlchart.v5.15</cx:f>
        <cx:nf>_xlchart.v5.14</cx:nf>
      </cx:numDim>
    </cx:data>
  </cx:chartData>
  <cx:chart>
    <cx:title pos="t" align="ctr" overlay="0">
      <cx:tx>
        <cx:txData>
          <cx:v>a.a. 2024/25 (val.%)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solidFill>
                <a:sysClr val="windowText" lastClr="000000"/>
              </a:solidFill>
            </a:defRPr>
          </a:pPr>
          <a:r>
            <a:rPr lang="it-IT" sz="10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a.a. 2024/25 (val.%)</a:t>
          </a:r>
        </a:p>
      </cx:txPr>
    </cx:title>
    <cx:plotArea>
      <cx:plotAreaRegion>
        <cx:series layoutId="regionMap" uniqueId="{CBD75DCB-4A9A-4B27-9931-E37D23B0A87E}">
          <cx:tx>
            <cx:txData>
              <cx:f>_xlchart.v5.14</cx:f>
              <cx:v>a.a. 2024/25 
val.%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50" b="0" i="0" u="none" strike="noStrike" baseline="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81,6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75,8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83,0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500">
                      <a:solidFill>
                        <a:sysClr val="windowText" lastClr="000000"/>
                      </a:solidFill>
                    </a:defRPr>
                  </a:pPr>
                  <a:r>
                    <a:rPr lang="it-IT" sz="5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73,8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71,7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76,4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83,3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86,4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61,4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68,1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78,3</a:t>
                  </a:r>
                </a:p>
              </cx:txPr>
            </cx:dataLabel>
            <cx:dataLabel idx="1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65,6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86,5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1HxZc904kvVfcfhlXoYqLAQBdExNhEHeVbst2SW/MGRZJgHuALj++slrl6ulW253tMNfxOdbFbJF
XhDLQWaePAn6fx6mfzyUj/f2xVSVtfvHw/T7y9z79h+//eYe8sfq3p1U+sE2rvnkTx6a6rfm0yf9
8PjbR3s/6jr7jSAc/vaQ31v/OL383/+Bp2WPzVnzcO91U1/3j3Z+/ej60rvv3PvmrRf3HytdJ9p5
qx88/v3lK/X69v37y5cvHmuv/Xwzt4+/v3z2pZcvfjt+1N+6fVHCyHz/EdqG5IQQHkpKhPz8ES9f
lE2d/Xkb0xPBQimpIOjzB3/t+uK+guavPth+WZqvF781ns+juf/40T46B/P5/OeThs8G//n6ycsX
D01f+8OqZbCAv7/c+ftS3798oV0Tf7kTN4fB724+z/a35wv+v/9zdAHmf3TlCSbHi/Xvbv0NkvNX
r+Pt6nsr8B8iQk9oyBBlh3X//DlGBIcE4CLsr9tfNsMXRM7vLWzZ7w3n24B8bXeEx+HyLwZI/OoM
zGT36ntr8J9BQuUJingkuJRfrIA+hyQCxHjEECPfhCS+L+8/2MMG/tdW+21Q/tnyCBa48Yuhol69
2Z3t4lc3PxGXEJ2AjTDJovBf4IIEDqlA0del/2Ij6t7pUoN7/gFInrY9AgVu/WKgxK/Or15d/ExT
AUhEhJhAYfjcRsITEYZgIRQ/xyK+r9r7+seM42vLIxwOj/zFgDh79X73M6M6PpGw6yOO0V8e6WlU
Jyc8AncmMDiyp8Hj7H7RPxDM/2x2BANc/cVQWJ2Di3r14vXl+avNxc/0U+EJbHxBQ/LPAPEUDnyC
QowY5fw5HKsK3NT9i9dNdZ/VP+CrjtsfAbSqTuDRvxhG55dnuzc/k27hk0iEBP7HfzHcp9gAdBLA
izgQ46emct6U2v0Iz/qz3REW8LhfDIj1693t2e7F29XF6j0Yzebw28+0megERxQ+4s/EBGzjKS4U
bEYwEQn2HJe11X2pg7eP9eMCtrM5/PYDpvMvHnOE2tqevD3Z/GLA3Z7/XHYMKaSMgIJhRJ5DRICd
IYhC7CjK3FY/xoa/tjsC4XD5F4PgbLe5/akZShiehJRCkkLxtwK+OJGhoAjyl+fGcqaz/ocSk78a
HmEB1381KC7P1avXyU91XewkIoAFon+KJs/tQgL5kjiKJPsScNBR1D9rqg/39uOPeK0nTY+BgYf+
Yshc7Vbnlxc3PzPWM8jjIQdBOPpiJc9jCj+RQNAIxuJPYI781pV+rJra/0DQ/2fLI1gON341WG43
PzfQI8hVwHkBC/sCypECGZ1EWIYSM/Beh88RD7vqsx8K8F/bHQMCj/vFAHkD7mv1c/MVdIIEg/Tw
a/b4HBJQwyjFGBD5006Oosob8F6PP5Sw/LPlESyHG78aLLv4kE1+Dbjfksb/QxWSnzDBQYZkQHmf
UuHwBDOGOT1yV2/0wyF9/N4Avq06/tXwGAT9q0nBN5dv4lc/NZOnJ+FBbxTomzwL4xNMmZAIRMkv
n6+r/0V4vGncw/2PZPJ/NTyC5HD9F7OLm9eri5vdxeWLV2c38CPZbX5mhI9OwhCHXHAwhqc2gk+I
wELSw/WnafyNPfxWN8Gr0jcvXn3U2Q+E928+5Bgpe/IK/vu1altvX52drV4k//Xq8s1P1e3ZCaeI
gNOiXyLIc7D4CRWR5PDj2zzs7X1ZPr74+F+vGvcjCv5R8yOc3p58/PVgAg3m5mfKx5DAMIo5o9+m
ZBi0fCZCBGXKzx/83KYO2ov/ARn5a7tjRB7r/8/N5l+Uq7/4mS+B/9lX/tMaPQX5mDGGYMm/rvdT
30ZAKTtc/5q2HMHxtXr+r4fzbRrwtd2zof+/Lsb/60L9X6cYEqjbrT4ff3hSq//+3c8ThDMZR03/
jATfROjLau0+/v4S8sEngB0e8SyCfF2mowaP985DWwEaGJeAW/S5RByBFDA+Hu4c0hoWcclDJBHj
EYZctG6sz+FMBj8BAkEQJ1C8hGMAEfBr1/SHW5SdgJAD/CJCkaSUyfCv8yZXTTlnTf3XQvz5+4u6
r64aXXv3+0voov3yrcO8OKTBFHQ7BrU6BFkxD2HjtA/3r+FIC3wZ/3fDqm7xUhCVaz+eGo7uIzni
uPSEbhdiXJwznJ8/WZxv9InxoeL3rFs4cMIZRGmQ1QnBhMDyPu2WhFVhQ+yRalPvltt2FKbeVYFo
eSJTI/tkGJyJzpp0btsLY0TDL5cxxUwVYVh3p6YOmN3TlJR2TQcr6Cp1HE/xgBa97MJ0tKsW1vYj
zghOE1Nktowbm8tmbUo+oztRNohuW2m7do+crpqEUdPWK94NU1IURUpP26JyWpmWtO+yrJ8/BoOh
Xbw4pJOsQLJTKXfDH0Nh8mE9hnohMZH5aK/MjNo3kTFFmgxju0R7LCNfKebKlO7KRYZ/sKBfsk0g
onyGoU1jbxRkx5yunKQwh9poTFRXRIOJKcMBzZWci9HEUzHrOcGL1fw0H4bIlonnpS0UsTYcdz6t
puq1kzolSZMNclPhvr82OcaXJMtEHiMood9VFboMuil3SbBk43mrXb3ObTREKqIj/6OqKxcq1riw
uUpH3lTrsmym4I2jdKYrP9K+PENLiogSkZnMBue4uBtxHb2bUJCuamKjMGZt1d6JVthLVIvxQ+9C
7RRjhUiTVC8w0WbUso0xn0n1ATWuGldhx2DSJc1zo0RAsIh9UBG8RUUA1y3NZdIHVcuU7lDB1TJn
YxanhL4Z0oKzNa1L2sZplPlV1oZ+tfRjSTsVFLLrr/Q8D8MbVwnoM42q7g6xJo+jbp7rmDoaFiqb
+LI32jcXhXNBuBdNpW942GC9Npkb69XsUvOAKt8JNemO6VURlCTaTNS3Nu6WJUStmqu6sJtlIOWS
x4tYaHppTTCMHwW1E6Z7KTtTLyrMFtTuZ9RXzdqHrq/ivtPGXVWoae/QYOCvRRAC9kPYhW7tdUl0
pgaum+YSup47s7ZpWhergMvUXhUO0+Kqo70vNulcTW0dk6nOzcZ7CvsLswq566mzQdaqZm7qfkxG
Quh4hbq+NrdVS/LyjMG2h10YFYdvqwa5niL150WxYD1sJ0lMkeRIwpPTZeK8SGwhIkfjss3Esig8
pmxYEi3rrN+xIuXR+zALsjmZsypy65ZHefDOdjms2pIPsJupXtq7QQ8RXQXdWFk1jz3MuqYObmZt
K67rtta56gfXubuZTWGdpJFuErCUhiWj4H5a9XMm67geQmgf9NajTcMnXNwOpQVTQe00mzjsm9K8
5T63xdUYhW11A0f2KreylQa/4R3kESsjpdaJiYy70WEX6F03GzMn3UwFfyCRNDyJpt6hTc07ID4u
0J9Ki+VrT5qW3eW1WJTpG+zXDON9UWC7DrJFvKUmLOR6ZC68yTrNL5oeo/NuLrd5VqkOaTUhQuK8
syYhwxwqg/lGO74zA/Hvez7bDY769ZKxWzoXw5ZlAJWvB0W7Mov90PMrmTXlVcdQEPeV0EhFi55O
aYHTt8MiersqSKD5dUTqm5pWn7omHb1q9MQ2qPR41y9DLVWte1h9TS9ycMZl3MlwfFNjcISlJs1H
UqVYFROKrsum2haTtmuesXeDkVrVdR4m/YLftqJ5rADnc975LslDvA2m0W3mrk13vO4/1L66pHBk
ZEX8mCcoDd4ERho1Oj4n8gCMnDvlA9Ht7SyTLphuR+03rUf52uU6j4Ue+fngUg/bYdj0NlXBrPFK
OqxV1DcXvK7BsQrB20n1mb6QJn8rKrrS4bLEZUb8ijciVYXR7R84wzQuird1OJ8KqPrGCGf7fhGb
COXd3kc2sVER7mbZrUubni1ECBWGEAtov5xmjSvXFVuM6lOp16ibCtVRf0p9CU6sN68hgo2JbcBk
s7DakxbcqFnEGlwVe7fw+YaWkVC+qtE2d6RSKVnsLkR0l/nSKd0sZ2k6vG+XoIltzTLVdaFXJIoa
hYtRxFJaq7KebnodqUWKhDZ9khH6EY527gJcbmtNqGpdNd+lBRCNOM0BpXxESA2oXrc4OCMmu6HS
rCHyL8rK2ahlsn5Wqai6MJm1yYt4XPJ+jQYqrjskA6ao787DLNpnRS0v+pRdo3YY47yCzZTK/t0w
8Gtk8kD1Tp95ybaDqJ2SRXZBdAqOe5JVnIVmk7WzWdGCzLt5Lq9YkFcJdmQVRSHN9jIoWAdhEgJV
UNR6F7TygxncNKrQa1PH4RChRSHwjwpsa7yWYsIKg+9ZsbG8xnYJTJJ51CnrnR/iScz1/egXcE1B
y6sgaaehXOmFpaUy3dCt2qgcNwOu2XasI3M7o3SsYKiZgKW2o9YqjLI/5LxkYBqL61WAe90mOemL
vU2n9qb2HN/Lrsrey6BtozjiVhYrPLdn4DnmS+vaOmlKJv7gosb7cCnq+zx1Fq+rfF6SvjKFX80t
rNlksyTjrNhmUZFWyhramlXfEXHj2j4wKjdj3qp0CYOVG2WzSiFenOdZUYJvzJYsQdPg7qbc461F
OX/fRqRbNXAC4boA9ghhohiGdTTN0WWP5T1iXbkSWRBS1emmLDYYZ030gRXS4zPpoZkSfZYhVR3O
2ykuhnbTRkOvRt9HcbYE+WWHs+mT7DRJZNMUXdzMgX7HRLvEBUlNFHe2KbKkx8whVaQd0aswpdGQ
uCjNc0VQOY8xwCjeIVP6i0pnYx/XJEdiXaMCXWeVn8YkQDVMmoxpkGTGBRfVkkdAuVrLN/1QU+UG
m19WAXablIz8g0RDsV3QiPaiKHgseUZX1nmflFluyjiaqhnCoplaVeqyA9cbdcAwJLvmLXO1mvuF
JpELiu4cE6njMh94p5rCtWtmi+5N183LlsDVKRZpg3dITyRpsSsg6mfZ8IAFmzfUGfxH12Jagkss
yyWuwynvVF32+TZrTPiH66NhVVS9J+tsCKRTVafRWz7KTSeZUbrq/DYNbbVDFZqMsgH4nMalLGbZ
GJ5j0/F9RqrmjZj4O11alDg34FKhwW2Lvq0vdChQ7Oto48AvblhGCpJYGuAb61KyghBbx11at/HS
TeNGAmm/1mWotyE40K3viNlp2pTrFIg7uEPNVAvh8JR3gd3UPZVAdsph521fK6qL6HoArn3d235U
ddZFp56xTxOayl1bHpxwJ4a0V2Vvm5WpeCOVbDJ8booe7SPXLxc50WWVBNJotMrSqnrohHPVyrih
3gk51BfLJNd9Y9MNL2xdxPnSOzBt6gv+2gcWGFYWmXSDg8UnojHBh7l0+R/IOgsJi2zLHcdUpls+
YJlMbSmUDKoyXmzUnDpeoXhqx/wRYqrDSng/bvg42f2cQ1IhoGob03EMVTWz8RpcT68VBCG2yVE7
A+/Nbb9d8FBuhmDpRdw6bRNPuVGF09M+LYtgbcjibz2lwRAXJpi3xiFz6jPj1xUZ6Z2ERKd5DJs0
QjHxkexPh2jxl4WT49sW3jMI120VRVaVYdAOauapfyOGTpxTyzHQmXJ4DRklytUS8HGD0gGSNDFl
jXJlD856DpemViVy082I8DCAQYv8U1Qh2NKmmsn7jGMWOxtlRYxmSeMutO247oMS63gYkdy0dSZ6
FU1CJENXFXFHh/lDO5LWrGWRD3lsIzJdRmMg6L7IhLbbyLNyVJPJGn7qFnZd+iVnaipkYzd2sHyf
Y1rdgNQUxnlZuX1f0GlfV6VRrhFmVXLz0HYed8ni8XDGGhkEMXTVXQfTPO4Nq1MlLS1XRPtaFajI
AlVmI14voUuLmA7g1Jugw40iejZz3KdDFq4GoDvZZQ7wZ2psIxHPBtJ0xUheKBp2ld6QnpMkhZ25
pZzdu6GZX+vIl8V6HI1j8E4G93Ho2/J8TOtg58FTn/V5n8f9oN+mUa5PwavjU1Et7GLQFisLXnMj
RUfWQ8/S8xC8+CUba74iQgfAATJ9y8aujnm35KtmJvn5ACl24gwNH0S/tO9YhNzZZMvhOkhRsakb
cWto2e3QTIszxqr61k6dWy/tpFceZW4ThHWzTQmx2Rp8UJsUdd+VqkJRq1pBxvPCEwjUs0TNqtEa
iP4Cu7nnIzinbnq9DFO0YTUCoqGbLrdJXqauP2WQUK7yuRsSGmLcKg0hfzORbtiheqD+DOVpsD6o
HXtRR76IwWSCbVeNzZraelJwCiVqoVMNDLGVbaNj2jfsbeREGKc15N0mA6vtmScQxBd3yCpxodIS
Jlx4nF2lUxStKzhIeV52NX+bpfPyyciAW+URWi4rZC8hgXQy7mC0K1kOYYyGEg+q6IIinnzQy9PU
AFcMIt+gUyFqAwFHhIBWq2Or7fLaW8MSXwOz35RjUFxFvBmkCsKsgK/6FhxYxmRGFZy1yfd9OTZT
bPm0rEhnfDympf7YNcu8qvqwXc+5Du16rILcr+suokPcMHLYkJBmno585IFqIbU8C3zNd7OrUtVF
5RC3DZh8SFD4IZp79mYe52VfOhcVCvUuVYPuw3mFZkOIyiDB0Cq3YshWpkFFMhGavaNZ0d2xMvOq
tiF9jWnfrdicpTsiuN7XLaKwIV1Z3fSjwzKO6imc46Vo5CcGrugGIf5YZRNE3SEDEpwTN9AYkJdM
OZAQ3s2ZsFoR09IHizxPqIcABzSghPxzyifIT33RnuYLKXbO6mEd2LyrVFGKbNV1KIsDbfSoMueb
NfScx4XGVUJ8mqnQ9jQJWO/eQXCrdm609KJfJr+1QdfMCsGeIfE01uUbabLivKSlvqmiubgI56lT
Q+sXWH1xygGWfWpsse7oPOFVGhW9gwTIAlGwqDAfS1e69VD2mj7MPS3uyyqoANiZf4DXqqZ9y9p2
Y+q62SErNVtxaQ1Wrij0DLE4G6+9TXmlypxX064fMHuz8JEM25b4+p0fAPS4AT92NhYo0AqyaQ1J
IJCp02LuULleSi9R0he62JAu73Q8+0JfGwI50SotSPS+xFnZx6DZVHlCltZlRs3Gl1tOigWv4U0y
/mFsxdidFWxceCzmZaK73OX1fVnP3T0KquV2Qv1SqKkJpAUzAl4Kq5cH9nwM6zmLh6KowtOimMd1
ZUT+Lo9aID8QQ9GytcA4PwE5c7BReU4aFehAnxOHsj6hDExsohW+A3UKZcqzMTvlmqbvuorfQPxG
EDlG13wce47yuK1lx2Bnze6+CCXZj3kN6Xj6Wd9i5QB/r1BbP0BcGPLdGAT8WlA8tAl4S3uri96A
gpVTk8cdSC7bJe8WG3vdDvtALN0qx2i80T7gK10xC/xR4vxd34pyb0pc4dimLLv3bQPCAgtSDJlS
OgSgNUxjS8tdT0X9bohIxdb5gkFdCzwHZaCY8ylbYe6cV9LTMk8mLeBnB04dZIo8BBXLV1i/n8IS
AoztG1AiclmDFiWqnEwxsQy3+9RJ38bNmNsHaA2knw1ANXBRtnc+D9LT2rXpCKmDKdpiBbkbPKRl
EKKSIOvQsC5bHgKzn125Cl0V3grslhgiE3wNbJLC5pXDAjZEK1MdIhZcN591J3bQToiu6E6IbJ9l
dTYraSJS7nTKUFWqYrQQrVWUVj1q4wp0h2VbOjIVOgZpsG0uq8zAYhBsFjSrfImW6rSUw8iJaucR
ZCfK22BZ86opAtVMVeauokWCPDPLqb2rQwZr1VIJjxhFCj+xqUh1Cpo1am4pqR0RkP7S8tbiGeC3
vhV+6/MeolBgyhkGOI0dLc4dk6T7UNUcJJgqBYX1TykH9CtYJOINSEF9ZXV5lptAs6TueNqsZEVH
s0VjgKY4Yr2Zrqe0a+8CRuEBhBlYpi/aDm2BL58GQc7cenQIMIjaDCYX0Qm+I5uxK1aOZTjazGzp
QPIarYSF6gsLU/KOwvM94ATKa9vWzWWAEeAPQhuuTjvbVe6u5BiuZG26NLeI9OV0De4yMxuHZFic
B6GFTZlDul6cV/MUGhbPwvTFBQbXU50NfdG/A+Lv/Ns6mlJ7ix1a2vXY8OYQ0LLUb3oU8i62ooWn
VW6BgdqxYeWF/DxVODXdRzuQAYMuris/xxDSXX1hrAOPMsAYplMx5Y0EXYuCbCcimobxGLR1v9JR
A1OcyhCGT0g/TkCQbAYHqVkDMSOszoJo9sraKXyrJ0EgSxVmWzG8Lmq+VDdhOoyR+m9E8hrktpCp
xqeMqxrN6QLBzrj2Mhxr3OxE49jd94sH8N7W08oBQUKSUITwMqokEdghvGP0tHJgxoxIpCnsWkK7
y3qiGoOeMkSTkohbvaa4r3z8/T7J3zqFtnAwMIJqNYeqTHRUrgAyDbUZIE8q4kF7B+rdgOIUdsOj
hfQuIf3C9uHsuk6JIagzyHvqIFjPILUoPxbddTlWpo3lgNjKkLpX9YSq9Uw79r4bhR8Tlo+QGndL
C8F+9rSuIXHx4jaMguEN73C+lrjDe98E2CYyMrZS35/fYfhPikCwlEgKGoVCCETo5/e2nq7pEpAW
Q/iYFeTAGvZ2Y3dZXnSJo2y6smM4nlM+1rFpsu7L67hf3sb9Rino7wuL4cwynPAHOYEeSlHP0ezA
1AZdz4saDAFiWZTRDlTj/DFnLSQQEipQ5t9geXi/6WiyQFqF5FC4jiiGAvbzLm2tXT9UICPZqkwv
lnCoQXYK5H4yC2tVl0pxVhUdvwzY0O5rYaUC/d5lMeqFC9aBb0as8pyS/t8M7NDvcxDgXSzBoeYH
1UJB+NFS1J0lRQcBXZUpma5EVU1XJrdAFy0ywA2+j/jBSo47CxEHfVNA8Q3s6fkiyDmNmsbhXg2y
guQqL1vax3LKwt33+zmeFCYc6mwcg0iKiIRlf97PPCzGgE01YJwO1HYEWlG5sk0+9DFIGRAbvt/d
8UaG7gjsI0KhQgp1AHmodj6pZtYz1jX4o0a1nwOPnjTUHuYZRKCNSAtw+qWbDyIUBAZQlhfgWMn3
B4DDvw0B9hQUdUnIoKQafbn/ZAh6JHoqoC6kgN93/bvclUuwMmHoI6hABtklcI5wWAUua6FakLvi
Ll3KJgCNp+tB0OMWgTiIMlBMPBQVL1yWN6lKay7alSdFlCkqjDZx6mnYxOGUDiCyefAfcZeNGnKM
hSzbiZqRQ0Kczw0IwDUv1YwagrZt1gZ5wnoPvv9LWYYNHgItFBIOHDSkUGIioE1bKAmE1sRVMLn3
IptDfVoDkSUXUImI2iQoo3ne2tIjf1WOE4Ao3YSbW8gtIKBC5Qaqg52ZIOj6AcGDRY1g5V2f1tV6
QvoQescUfjZD0BSroknZaccpv87kDFc7xhlTdqS8VyF4PLwZETtEYpMDGyBDBYOHGrreeOoBSvBr
2X3WTm261gaLfWUdCMGh5/2ZEYX8hGgOARzWWAMHSKHMsO99lKbvapmWwEzyPH+7WL9c82D2EExJ
CENgZQpVKQL6e3mmbQsBveQDkBAvgmnZ5mye+0dWhsCiG5n3wZvJ0NTv5maAcO96JkGcaKnBSbMI
Xa0bKuA5VIOStCJLV88qlECp4tnmwKIKKmChQKfRm2AysJYpVHOWbeqywO98NUGArmaroZ73mY+w
rpB6PzVhMK019SClunqa0NbjEVWnEx+rSHndgXzdy7ntVsPnJ/Q6hE56KNCYpHFjx9WUaS23UNv7
vAgcJs2hDG5h0zQw2AU4vonHasjdlZ9ke+cW46F4004pKM2jXGsm+TtCLewag6DOMQdjd5F6X1er
tC1SqOoH4j4tpnNnaqgtRLWZL3AUQgJZOjMH+y8sbRrN0ACwQ6iCbqiSEJTNT7gpyPWcFThUmeAh
S9KqXso9pE31vwt7R2cfCI7AVQCFgn/agrMownAw46m3kFFRtBTXRGmngdNnUFO8hjmCnxJhGqAY
d/mFET1A8H0ncex8ccThn29AHPonQCeO2QQZIT9MxQj17lKCf88CkJaTBrLbq+/3cxxcMRxBjYAv
MTg3AC8vHl4tfTo/KEXlkoB6qOpQmFOKgeaD8R6qvmVt74ZMD/jfuL+DO38aVuAsA0hoGDoW8N4x
nPF43iMoueHgTWNVSAP+Npe4ejSI2m6bG8kqRWoOqXK5wDmm03TBzR8ezPDT9yf9t4gj4ahNBG+d
hXB+Bg4KHB1oGcGKpqqAguySa3k5zenYJtlEH+Vswai/39ffNhD0xWCNBcNwQAOOXz+fbt5ndWhD
vqhpaYoPjKW6U2FewgU5NK3iVkwfv5x4+M/7jSKgCCGFlyHIZ4rzJMYsciZBXf0fe2fWIzeObetf
pIIkDqJezoOkmDMjB+dkvwhpp62ZlESJFPXrz5Krqqvbfatxz8sFLnCAglFpZ0ZEhihy77W+tYPD
DrNiuVcOzREEvOghCAOgJoS5j65wWFn/+VlxQ/5yeUM/pKCUwP0RlIyU/Hp5SyW5zgOLkmRq73xf
67Oj/qiSxrWy34VU8Y8qapYfrFLBB/Mm06ZhLfS7Lkk17Tzhho9Q1WO4A0LCLg2MPZf1edw+RJ0h
z72Mupt4geiYVCAgXmJ4xO9dFfpTpnIh0P1CdMMJaBz0xarqbRYWxmBujNhImipezuCymcpCG7t3
woweUq/2hvoGmyacn4Grr3bKveGwBuFyAjIhxf0SRDhFXDUW1ZuKRTdNaUkHUMQJ96KOHKKfbe+M
89pLe/hbHfyWLspPE6Sq+XscTtgddC7W/mzVSiO4XNJ4R3Aw2ExLWk9zMs5epeAgb+17PPb4e/lT
8/EIyv3bDi24uKfG4RGKtq/k1Z9U/thERQB3dbWT351nntdip8XUA+qZuw6taKg7PKYsVYjzLF7v
C01W0B6CgiFZezxTC9vvdjBjJ/bVSrG/SFt7dxq2/aflpz5TFuOatLBSP+pJbsJXFft3mnUTfhHQ
M5CCHc7uuBbLgTUtHVIigdsE0vxoW8IkYBFT4Dx2wtepjrAP3WhWQ0hmDZ2yfuxnelS9dBAePZa/
VqWU0d51c3xc1oK86b6yL0zgwM+Ex1l/9hRhFzkWtEhdWYtqJ2OhD2O9Le0JkNwRLrLgaaVynEyu
phNNxWLNeNHNCmast+zy+1bNINqNuDFyr7n5XaupaSX1576026WKBY7qvqhQJv3+/TBoRHHxK2Rh
bqppFPQmgpL4tjBFskjwpT9Obo151rTa++zBNnmioF8g6lA/X7+AVmkuMvBUB2HSGyBmo/o8MBez
vXWxnfZtvORd6q/znN/WErrwfuwmPewAZ3TdbWW1M2m7IFmbMXA3XgoaEIv5dyplHR1espRT0R94
JyAktw4nGlTpvvSTEfdIB2Nsu7j1WJE17fmo4otyy3L4z3f+v9/3QIF9ZOLAB3KEfn5tTYDJxdNS
D0kRQ/xIoCM23oOa+lV+/flEfxCd978fFb/jid9Uj7qlKP+YiPWPL//rSXX47+e4pr/+chuo9ddX
t39O4vr1u7Yn+se34Xn+eOIN2PyXL/6NHf0bOvT3mV1/84//go7+C7D8Jwu9IZYwO/B2/WMg17+x
o/88TOYvfvT3n/oDIOWYp4JmBrFExrHdU9QpvwOkAfuNkG1GVASzBXQL9uM/+dEthbKNKkI7yXAc
bwDmn/xo/JvYOrE48NHvYz5I/D/hRzHi6JdDAUFKNO4xOupIIBfza4uHUknQ2cBYm+GqpBE8yTvf
m9tHyN/LsfIJXFoST2lctAI3tfGPFB7nAQqIzfI6GD/VVup9vSzDOcpRBU8h18cxb6czNh1yyj3y
inNAnpveVWndw5zV0fouQwbptB3C1zaaqyz2FKAxwY9RxV5g/8IInL15Z6em2fOpKi7atrDFur7a
t0uoUmCT4W6ocVxr+AknuGJfxVLFb4ONulsG83/P0bBmY6+ifU6H/NANctnlcnzz6WDAeghz0sso
Dt3kR8d8Hg2IBTfduYnynR1mu18dOKBSQ2awbS0TKQa6E502sFjaYe97XpB2NYTuZjTloRrb5dLT
DpCErutTNAtxheGhk0BV2Fj8aYHaZa5wG/KjD/pPZ/PsmVc5MoHmq869M6vonVgL/5SziWb1wCCN
LoDGUnhLzeM4h4IkPn6x22jkq0uZH6lX13Kd2jI6xdj+p3x8g0dZ6h72nrwvOD3rkV74YD751QRB
muhzuOYwbQe2g+L/6FZ1knUk0yoMXnKyHsywAuyA/2et99TNhGcuhz8d1gaEDxNAA4PmXHfmLfR0
mCpZAR4Ch5pwWgyJUpWABWgPHFAKUFSeoRthKTxr9VVo+way80NMWDKQ5r1Dj+VxoFVu7+ay3M7W
mO4bZ9gjz2eRuWZ9nUR+IWAd3UjcTiw0hOfAHjVpn4SJsIQWS4YsLxsQcrM4Dn2/kYfyoMduvvAq
DKHQy4+1ro6u9fm5iyVR2eATc0LLXYMQZkUGDypKigbMFHMs8Sud0rB9Akt3m8O3T4YJ174p8lvA
HVu/xe5rgDhOTOKiGT3PS8t3qpXfhJIHGhdVCp/4IzTjKXTzEWf8pXLku3DeZ7LSc27m61KF7cWp
ZkwFJhJuNv/B0+s7HDaQAEMrUSwUt0Ud3qqInm3fTElrZebXxkO5ph79iGSCejCvLU4vHo5fkYjy
0yLwDqLhn20t3+Oy/dJMw40q4xeR23dWGXpbt3CYdNPdKBVdu7DpkmqKA9AywavvV9+F6G8CtOoy
btq9KLqhBKokgFG6obophvIImtoccwcPdhbO7WgfkoNf9wXEjioqsLC56FgyTRoPjPXLm6KLwRvm
60XC7j0RQDvA+KI2rSJ+72xsD3OzoIf2vRXWbgnEeDRpDocKBRsN7yspAH5SUBlJsUZtZuny3nmF
TsA8fwjh2p3zYOzmS/cZSvuQNmhjUoej7wS0i6SO5s8DCWkS9PWkEuHw5pZNZOGvRBP7QXwwwyOj
/gF8d/zQdGWQNjME9GSCrJNEfXHsKI+SqDUJIEGbNmsnM51vlEqIvWio4KkODCwuWI3MBkMIXYp0
2cIhh/jwkom5AXMG6EwZtuO2Vlhh2HCcNe1lCGyVucEWJ1S9z6iBix01FPyiJ+tkaINXtKr8Vbfs
Zp5nWNVll/TjyE7A3sPEBvnnaqDfCV+flnZY9uMgsnxCl9+sicir+6HVa8Im/H5q8/z6qKJJH3pP
quGvKysOYq3vdCOu8Jd2fj7vheUpMKvbUcafwyJC+5zXqMlc8VVEw+cW1fZu6vqXZvXEzjNzn015
/oXE8ktu6MUQbLiBRzMTrHD9Y7Ykpm3DHe068B3VMFTZOqsya21e7hlt2jvgcuGhMJOXdDqsIA2N
5E2U9JZ2w14SsMkx7JMbByUsW+MG4FQ/or9WDZrduVGPceXmVBfrem2WAfZ+mGuaFijprtOEInLB
TCy8C0WcGTRQXVfP2MlYgLpyzII5n3dG30dyqM6q6wDUVC5KdBf3T07prz7Y7mlZwls4lXAQHXvp
vaoAHu2ZnWXtA+pqmwo0AaieFnvK++LDxYrvYCTxhwDyWWoC6104bz/XnjLHQleANyAugjryPoPI
U3sz8htCS5S1ZM0zHdlbV6CNiQf3iK3+cYlwQ2irP5Ws4KnL2RMo2jtXW9ACWkNlkN0hnNgTVMhz
OWt9MAXn6dj68wHVxWWiHniDuD960r2WnvLvRMcfx42DWWsYp2IaHme9qKzKzTUaGj9tcqzQ2SNf
+q7ps9yN7QlXM9VoWZ9ryC7HKAIh25qq2rmcLgnYCPCUcfG+Ckey1kHSnHrTnhgAKnRr5G2FlZvW
K3RQ4/oD6xD00HPxwV0PHhE6VAL54EZqr0xEq9+aACCfIzg7Vr3kmZhil0xCva6l/eKXoJgCtSwZ
8Pn9Kvl8stiFvIjdonl7qAJxXLA7jxYqoRmbNiG5DFIl+PfKKMRAZvlScPFsRvawtq6+IwzkclWP
J60cCAVkEq5T1DwiwgEAN8CNzJi5et4yfKqqArxd4f9ApuOZgSF+0CS+DZrqgxGcadSYFpdi7TIp
3behhhwyRLxNdUiPoiSpIcNhcObTOhTlsW7x8gYf9raXL/UdMErAj2H/1RToSmKvIknT9dikon68
wFH6Vsp1OGl/jtM2ApLZRL1NPd6rlNGyTJFLAIOznTEyaDBq1rGnKUaPONeiSCKOd7XMe5PZLtx3
xXY48Kjbs4E/avCe6EgA+6swt4CrlgN48mwoqD2gHVGJBA+eUgW1mQsHAWBVN2XuV/dcrOK8FAVW
SU7QZ4auHvaNrdozj/S+ZF1xB2oQvMlUrFgdtkWWw5+e6lG9LrL9Rvm2fRcMrvzGE4XxIezMwSf2
MA24ZMUSJl4YPuZVeEP8+l0Z/3WNgw2Y05mN6evQTkUWqvFFVhw34vS0NOyLh+G+ZznQCq1wf6or
+dVCqTXwPZO5dWlQTX2GQbhPev0UDBfY4PKAkuCWCBBAw/Dc2jbOpsrTgDeX/NKZdtkRWrVJv+K7
eEvkp3VB/ysr+0yHesQNWX9U0Lp2i2kA7MXymPf6rZ7jj9xhA+vCZxB4K1jVmuxagw0BSZ84WTRu
jpE1/LI0HXgb000JCl6dRlH+gg2Vk2TF4gWdTO0zELyneW6xU8R5dD8vlc18Gesd9dipmoqPAN0q
+glxlch7YRfB46+sBHnhbcxxA82z1vJbbKP7QuWA+2bvUk28RcONstPOJfKmaGz+n3V3/9zc/dfh
u9oC9fr/gxYQXdF/6gB/GaC8NY0/f+KP7o/+BpkhCmMRhDxEO/eP5g/jzwJgurDBwamhw0Nb+Gf3
F6LFi/1tHgTZBqtEeP4/uj+KWXewsvG3EFkjjCng/6Puz/83uZVjQAhaQCYIIgz+r66lhS6nvGii
ST7R4dRw9bjW0YVO3QkGF71H1QC3oNPkAPDAZioal1M0SZoY1YCR62CTPDlvhrKw0f2DLKYjdOr5
MBe8AFUCjhmJ2PkwdJNIW6O/lqRrEsW5TtxKwDzWCqkgCM47EYx018T1cLCiiBPBxiGbrfqsFcp9
sSLDItrF30Uh8k9dc4vXBZbF8w8QqvMMneM1n5dTveJH5xH3bWX7KwCtwyp1ddLwtPZr1K3nadRR
ylX4GPBRHqKC+aeoR/3mRRrRrwZZJGQP68xTD90anEB12XQpFkRQVhSFVeNNabVuf/TTbTfEyUh5
RsAk4nQCavk6aNkcvG5E5YtIW272pmePed6jusRbmM4suA86LwkXHDT1oEdUCdocvKmcYM14QSb8
9qmE/XZaBP3uk37vLyUK1eV5EfBZQs8Uydp3Mi26vMiM8r9MZi0TW2+nWDh/iuH+p4Bwi13RmYeJ
jCJlKi/vfc2AKOR8s2zdA8J+al8uoB9FDw4sF47dKlOi0ivnIaM99ibEdj4c5V/GOr41bSMFYFA2
LvAip+6Sm2bduaZ6YgRhz4BO/m6amzbTS/dpXnWT5cZd5OJUUvnBmsjOkqQqKVJeqhd3RlbDXZEP
hUwmgogS5P7PqIXWk83HJm18GxyGcv3QsohvOPO+W+O+ExyLTjE/ETrEuonMfdlP4MQRwD1Io2qg
rOF0KFv/NVzC5szG7seqGLDaxVZo0j21k6x+6oW4gX/7rWTVjxAhERbKt4lPoO6rI3fsHMYIFS4+
u7bMv7Skuo7G3c920MnEFz/1x3IHtzFdlvwDV9NLvViUO7Tu5AXYircTMjr3uFnwKlkzHAKD6BEy
edP3ijnzCI5eXHtVr3tM5aGQ/uorOmnUtoHzDo3dmJMh9u7lxHEFrdYngGhD4tqL79oOSSOdkvpd
e4mg1bkg5Ze2BAbcG6FPpmNHPprr2IurEQNaEcXf25DZK0it6LAAhwZBL1eUr03HRZC4oLlGiPY0
M26HntwE85pYppDMmvnIk8ANwV3JddkisxieYUt+BcVbHh0EkW8oFMRNaKSF6Du29zniZkOy0r4o
cOmAp9u6QomNXycdcXFfYua9N17jH7sZ/GvFab0Xqz8coDgMWW+8HVxiH2QBxGk4swDlajKf/Lr5
MYWmvPRs3XEsoaNk5kmXUJMpRAQfxePdoAhSQOGIt4jKz3U9jAcYfqDLzx11R3/1Pq8Lejq3+sth
5GK5jlqv+5wMCAbOWmUd4d8WWJYhskmTfpwAUeyQnSmvoZ/DOFhi79A6c7udoFKKB41JGIki6F36
Eio9XUu1R8ca3hcENVQh+iGDMzalYkK9vzXlKqjjxOJlqFENmU8Q+cNtZjOqixi0K0q0Ri4cO5qq
E79AJbrpAwKe4jUuYbc6DwFJjOyfU2PKGfsFfhQY5o+aFFNmiJV7Q0uTAjt/y2MLPhDlB/h/4C4j
6bwDDQTucL+8jwOUCi15FaP1s8gQxGzjW1+g5pn7Fsa2Gex1olFz7GeLgAkA5GNugtfKF1NmK7Zf
K3/b+or2APTo0YfbugMT8QnyOgqPHJW7DZBvWGZS7/XSIG0UDkMWL+p7CSUaNpZeTqbwOdg0O2Vd
jSK6JAQ4e60ufj+6/eDlnxGrrHegcQALNeuHWO1z6FibFhralw6iIsvjMUKBjQSZ9fHKgZimcSnV
efDIA2U9ThMaz4ecokBF8++negjCfa5IkXaufmyone4AAKt0pn7zIFkMPqpnT2KilwGFaWKr/NwW
yqVldWfFoYQ5tQdDcAGl/H3J0cR1Ql5gyCuUbf4PZEumV28QJLVDb7+rEb5OPqlzISP5NchFkLVI
MqkUTi19Hj1LTs6GRQrTo9XpJEyATDOA9SSqe3GYGoIlFMtvsmT8lXtITMKNR4J0RBm8qFUeA49/
9tHkgkWpn2QUsku0IF1SojQ99A6SFrRQeDgrxMFw7HnWMoK4Zm+OUyvswdEFwYl5OPdDcd+Bjj6P
iFTOrA93rWfvS4YgthPWZaWz0RHEALRADGPP8NbrPeyuOYW3MQLFTBphBODm4qDVOHzq6NJmrsSx
1sX1elsEy7mxvNnntayPNOwQbIr78gGtjjhpDLGGRFHecS9Yjg0WyBHxFoRixlVcfq7CqhlvEQHT
R16hzw740D0uDX+LyWATBgcWK82EwH6X53CednmIrvGPFSKq09zE7ury7qWp6CNeHLDtOXyER15m
ADuuywqzY1oqQMkULYPuYwSyulfdWCCmwQDTkXnRG16KweZMm5egGT1wIPk+FD7JNM3f4xjHdK4o
ALccgScfflvG49W/s5MFAqIL9TSXzDv7SiB2FtkxIx3SkmGxPtp4NJBtJpFA4u7g4ddTEs3NdBMU
/pcyXszeFxv871ogY9R+dRqLbMLZ+1ganNo1LaOsUYCKqCleS4lkpk9RSUAT+TIL7j2ClZrvCutl
JUOwdFFBWtRYDXMx9sAYbTqN3Zc66juUWy00sKZ76nLcB4G/zIcKoPRusM1DNFlEVbsCgzc6ebPK
6q6oi3QtBbb43HsxCzYn4JLAnuoi2KvFhYc6b16YLrGSx1ImhhlInU3A99TYeY+0/XJjw2U4wu4g
ZzH6/j7v5XCuN1Jl1Qb366whKALAz9YyFldRqXFfxH6TMFAVO9fRFos2f+9ATh30AGlsnRElbBHM
uFeD8TJiY6iSHQ4iC3i7WIDicgqJpyXhW+uQWUBT9zQ1M0MWEPeJa9Rn4zfrJj4tV29oyMGr8YC9
z75UpRowCmALuUkUYZNv+RnbmcoUpuUioNBAIQqnr0uscdz+by/1959n85cxhlko6ID+3k776+My
fv2ZP9qp6LfQB7MhkDEIIg6W4R/9FCYegX3FTJUQbRZGvP3VTvm/4fNWgDQFaJuASW/TSv400zAw
NKCAbHx0W0BtAFL+6Rb+i9uJ9f/H1/88jAXYyC9mGggL0BUUXBMBUcJ+dVrRJxAYYJiLMi2s/Obl
oA780eUpaRWAU4QWvpoVUfluXuXjKOoQt56H7LEhFcI09TdkJ2BBr8WMrFM+nKKizK+0sOR1oLJ7
pNMwnn2kHJ+qrf+xSwz7pgzrOSuDUO55Y6G21E0UfB0DO2DOQ3XRY+FuI4RzEcTYxjHsQzKLK2nF
mHHEqN+QvWxfrcEhvKcdUXnqyFxD0oksO3ueqD8K1tubtmehSRTi2Peh59HbSXqw3lRdRTdjhOPJ
cum/L/NQHHsgYIjAh+SKOEn8HcMOzAFp1gAZF/zriq7uoKhvdkjsIH0fYdhAvDp2hzAqz+Cv+Fkp
tnBbwyfMzKA9eYi7gO5wBr0zqv2Hqoxh9ESjQfynBzF1qMuSyV2LSGpWu9yLk2C17Xfk26Y7yRZy
RFzY3zuZ250goFRKpF/dUsD9Nx16WNJhk6iK/uiQlc22KjXrBQxyvqXRJh6+NWa9xcr5YtfQ7OD9
PEpJ3mwnmmPU532mEey9Rqrl2DHdFVmGaWem9kyi8QZPYtAUOLiLbYBpNqIzL0pMYRL4bbBTTfnk
I96GsRs9uRtcaNBuF9HNWhlzKiMNkTgA1L8s83WW4xcHDzRTy7TCoahX5EGiYF9ZYKgt8gTPoRXq
OagjhD/iFsYh4Ahyt/h4JGXheBUrrkalvWA/4pM99ia3BuISIce5nblMW87iDNYBXfMPP2/r7+uA
c6tdhP+gQU+cCpFTFD8Agt6LmdFbHCLFcSlHjBeKe3IMmrq+BChwXkYvIK8lLM5smdqlS2rL+Pd6
qWiMrK9RZ9il5Dj4KsYzFPS6Rn5+qdk0QYFt8ThqqZ4GvMWZksZBVl2BUGJkAyrMPdRdxO5zLBsw
yuQKj684wrFAQ1rwLJdqTVWFqhsV5nRSQ7RD6Ke++Kpm99Sbgk8NfUKNjSeKYF/vGjznJ+uHsoQ+
0a4TIm44xVMRTwwAhvUB/wdTgmgJT+Ylb5Jq6ZFRCs+IdaDqydUedsClGedvcLp2pQfFsJGwwWZr
3pXvdpyAnpOkeoxNc6BzeVsS1aR9Rb/4LT/MnoWhTCIf31I/rUYE97in2b2ZMVQB6UeK3shc7WYY
h5t17BTKHeR/cUwOEZqXzWIeUNtdEGgoD3IzoIPNikZ0aNhrKpFd3IxqW6K/rjbz2t9s7CKUFuyO
47sigMndwQPJZqOj47hZ4JXvm9O62eIhV29zX2Isy4BstpnLaM82G51uhnrlL90tGFbx5rzxq1Al
MJzNgCclfB+G0TTpzHFPixlFOtsse+QLm/1s2AyhAYa+pOELTLFjvln93Wb6d3D/1U8OQKjlvdnQ
AL+bqxTzoyS86uCV6YqciIqRN96gAr7hBUSoAeUmkANvgw/chiGwHkBCjWQl2N4cYd0NVxhgPR3m
DWHAQmgfxYY1AALArjnUd/Omj9abUppDMgWhXe8xLAmzeKDEb6qqERZzGTal1W6aK0ZzFXut6viK
8UhPQ11/EAi0flvjdt8022lTb5EnxswdCLoUNdCzv2m880+5V0D41QYhb4RTccO3dQ0CLmIXtynF
BcXjd5t6jDhWuIs2RVmGz5iOgh4RUrMHyVm2oTw6iNBVBbEFDPkHBfyVRGx6dptiDbFafgqQarzF
tIAGtg2UbTiP+aXckmDAJqtXyVV8oAvPd5RNEOBlDtzCmCmpNWzC2fIpQ6D/tLT1mAGpfSRtQDNS
hsFOcIkkezyE6rke6xK73YFFlZdIr3nx4gLOQpuPd8UUHdpJYA7FwlPppm5H2vDzvETxdytgqkbl
iCZy5WDKBBrzhir2BKW7O8ocoaRekjxlOpxPJBw8WNr4EDlQCGOEbOY831Yh1RfZI76W5HR2R1Is
nk0xi2m8a43nPbcFMycWlP15ET3mPklrXqKOKjRgMGSSETHK11rEADpjFX1GY+ddujUEX1727tB7
BaTFvvCTRRZfPNN4t27b12yDp3eKlEcMjBCPEAi73VY+pG0YPOmw+BEDbX/HtKkOXbDQrwCCiq8E
G+FPUn6Lks4sapKgKnna18IcAx+jhAbRgK0uMKtJzspHjjwUgD4VNn6n8C4VIWKsmxwy9iXMy9rC
y7SWZOg1sV0Puti0DUyd0XHTHFHsj4mNCjAAfGU3fBo5CnTPnmOrDsisRbcxUMbd6tb2pgNOcF1y
QCEVh73mS2QPcAc/4PW0O2yscNVbzHCJ8n7dyw4brRtmc2od/k+vFbbKgWLPnakX4FLa7llXGFeg
IksPM4ZMbOgOipA4avjR5269tjyfkMUEoxPAaTWs7/YhBt2UQzllzdhcvGiNLopFcEXndcTAMd8E
+xnk2p6GcZOskp7QOJCNOZKHprcgUKyDAIg5fC/YKbEgpWE1OkMsXtvE3tvYhHUCAPvajyjtdYuN
yFvYe0VB/oztZ2Y5IspAS88F8I+0tAG5IzyYsqJoaYIYeYDkuyj3reDgggqPYMEv+SMm3OWYyiDX
6AnqIoELg18L09DsPXIEbE8xEisD8ppn/Rat+9/+4P+mP9iiZKjc/75B+D8O6v2rV/jj5/9oFvDx
JQIjCjfImgMo/6tX8H8j0TbTMcCfQbSFgP60Xv5+cCNFgxHBI0HuLMBnO24Y5f+kV6C/BNn8ANQU
0D6kq9jPYZBbL/FPFLgeF0mGoOeJmcVNMEpxyNWwpKVXlhcy2YcyYt2R8KF5Aoujcdpj3EYjmlcP
LA987j32qdeROSjpyA9jDdbd1fEmuIu1Yo9j0ANmwiciPo5yfbeiYUd4D9kktHhRrh2uAfBX2DSt
uQP77h7WwZqHuBq/5XUTHI2C4okJaampfZVWrtJZI9opgXwLuT/46BWpjsqqB5LXCAQMfHguKsZO
qsXgj9D6KcqgDs3A+iDLa9ezcu8Y9tT1qLFF7jwb812uli+1wfgtUEp7UmA60mBx3JcNx5k/dS+8
gIRHlUOyYiZsB4EPZc6AqXTIZeyAja0ZxOfbqa0WnNT+fQU9N1WcQJRZybfWixW6FIqdKZeHKZCY
/oXy6NDluMuBoxRfK82+9VXIPhUVMQj017DTA4lhYHaIL8Q34bnO/RwUSftYkREd2uie8eJ3sfHc
txXIBHLqEbiWYJUsCyo4+hzlfQpNJL9iV2+PLZ/lMdwSUdgrsiBWd7BJDh5mLCE83ei33qHxww5v
LpZiz8PBr3aDv9rLSAZ1w3VLksIuzcVCogL6EGHSQB7sJT6BbE8lShEb5t056uUTjrfrUPvmkjs+
XBdGmmTSjHx2LegjGyDtkUpWEkSA/frAKgwHrfMI8xx9zDiDdG4PIx1UpiVCfgSq9Ckook9V0JNr
AXJsS9G3Z/SZGAKwOv/ZbxYFEbI3ANlN94Bw0E1BGaZ/1GCuPPTm+Ps2SEgb/YDOh2AUlv7er4cp
guZcBrc+PjL2EyKLqeW1yKYFgyYKnfMfFsfyrmgg4NWl/xVKDcdMLW53ZGZbpRZ+0vkl4F59i/eq
z0ylwNPHaLN7puwFn+HS31YmevaCfEDVFa37qvFnloqmX5MiUPG5m3pAi5hiI7MSNQXmiRSgCEv0
WIF97b0J/ZVbDcfHAxuswajojuEMDb8MxbYmQOmeDQk3AU9DlVyD7gqvTp14ACA1b6BpyxmFa9Uy
XGk+YVDdOE43TRR/CweMiVSxCi5wHaH1VyAex12B8TRZaZqn2vhxkAYdBNWyJQ2mD63mbJzur3kJ
1VOCMMiaeMXAQYCFRbm0991/s3dmS3Ib2Zb9Isgcjvk1EHPkPDNfYElSxDw6AAfw9XeBUl2Rkq66
Zf3Ubf1QZaySmJExAX722XtttVorDLd+Z/DCdBjhVU2baP7qFhkHoN4BjqDUTvTZ14RJ/tCX3bAZ
0OeemyC/5ApCnd0vGOhMsz/JgGP7Kkye+KQxx4/Z/BZVPmsuTFdR+J2BRkIQEwWXUWBigNBalfcn
CD4BLgwAoWppFSf5FYkWSQcwDwyI4kHUU7f7DkbrHU+EFqYTFsQrHS0Cj7cv86y8HqNp+fYDJq2M
S+TENJk+VZCKwh9QaXpqkD6iCWnzJ1zaNAxy61aTcf6DmVbqKiM0mUXF+Ts4jeR/dNfI9ln8AU4r
4sHlg0z+BD9PUZ9dbc/fWm9sv8aQYW/7yWOrJZws+izcqLn7K1uN69d0dvNkUpvG/VdsNVikE8EV
V9xBAzNvhu+QtYz9xG2vZOJufiStpYFbzJuy6NTxO24tiQnnp41Mj0na1rsmFwjHozenD4lqi7MY
o0pvLJFGt9qK4Y0kK5NxXGr3xFvaciqq86Mpkw6ZGNvc/w6QTXiVAH9be2HSZgV7LDZ2K5StjeWJ
nb1/NbRl9OuPcLaZlZwmUSjw98T9WVaQrCAY5B8R0UNAXwXOgSFNhL2r9DswTeSQjMUrFqFRHL6j
2rI83WrJ+Kkaj32DAbMVY99/mG0wfSSPgGZEAPYncFuUcwGF7tYTgw7gT8BpldXlbxFuXHm9nS+i
ZOcVveev+B306WVWn8y0MF88Z8pDoEqbsk6jDbKVHdpezFou7xv7lNkyfjFrJ2xrO70S3dB8cG3h
olCzfAcAjACfG9624ojNrDU/ePDzFsSJQucPtkjdX52cLDO3Gu6Ipv+UqpE9CPy60M2z+6QYrzNY
b3YuxpvZKObdaA82ijlEQtQLU4WThau6nBhrnGFmc9MN3f0kZ3MrhhSQjCeS9yy3/b1ygyQcExI3
YoKik/oMrEUz4bAsWGhMCAIvsVcVd5DwPgxzjm7byTEfhc+o7HXExPjgWO2ezDVztoGXjWfHHQ0D
cYztNGsIrsyYIJA1+wJcENjIrob2TCA41IRb9rU5j5dqmT7bsx42zNeEr4xmN6fM/us1Fbc3hufU
XHa64S5rdkX1GY8cGpwKbNbF7fW4kIYuVxLd0CG+yHnaiw5+TC4JYtuOjnYlQIcQfpYGSuqzpE3K
4ziPwxXryWrTDPWlzPP3iESb2SfvS77OB0AGzTnpXuwhkPf27D6UgVt/SUTvMFn2Rlj2cXE9eNi8
FxeoszHE12z8ykf8s+m5jesBebENjkr5YmPN3Q2mHrXuiohgBx9ZzVDWLKzBS4fMIgy2N6drMth+
4qNYuMKb7VIQJZob1nVJukSPBirkfZaXTK+ZIW5Lz1JHFjr+PjGxgjcu95ol8g9FF6iwKeS7wnh2
T15vgndgjK9qvoowlX/Mgd1tF8AVoV1M9nnp2dWa2R1GPLkTqrHq/7+6+G1++A0i/z8mgbgcmf+4
u/hzV+sfU8nvf/W/pxLPwRAWrB3wDCAeg8FveaDgFzYUzCkOXHWAC8Rx/phLnDUQZPsCxQ12yne3
2H8sYRZVHFi42F9I57es0L+YSwj6/mmHYdo+6y0qivhhpKs9fGk/zSUB3+NF+4zWmV5OGNRECLDx
05IggcwQr09RkD2OAcJDZ/C1wuuA51wMc+hjNzqwE2/RpoL0lBTLc2Gp20YqE1fW+GiU/NDYZAIQ
S0sQtJKau0Aqm6MXcE9BjBujvZUY3YOvx4b9ItgJaACnwO8+2BW+R4sVlNu5MBc4rst0DSbqLvJT
yBeLMefoHkFBTqmP7E3bqFU9N/svCkLLqeIkizGnoD+GKASWzizAlQIpLN67waSgkOEjQLo2cL+m
oBGw8G+WUpEgLz+xpJ9Qa5YG4lucbwxH5aHrp9d2l+SoqHiyTPwMHM6/tTlmCBccInEHVI8SaJqt
IT4UEw6dRmywsDybpi5OwhLR7dSAIXeACOzSlqtWmdu/qubXIVH9VWDVwz4f23HDGBBfmuojxhp9
yZ1qPudZoa/jhVO4gCu2C6Bi7ZLhNE/WKyd9uPtpfRaNfrScZjinHkv0Js3tXYR0vFtkIU+V5b5l
rYtlnPiHcygRNl7iRN/X9cDlQsTtTZCyukgNQ5zh1nlhT6xnz2mp4bf1o7Ae7A7meVrm5FoxonEp
az8vFt4Qv4qt0NAODg0jW2nN1ZLdFJWZHmVH/gPWhr5a7Gza9J7gQGiUGoKhENVWk3O7MmbHO9bm
eOBIpa8cA0F9Y7ZOcaW81Em2biSGcSMZCtFmIsImueq6s9f1otvAEYGN6vgyObZ2Zu1NP70b+iLb
esv0TBvg6zxdNzKf35Eqn50iNR/BSSYv6aooto1JrMO14QElAkeD235LQA1sq2U496mP+951IBav
mo/qeXqNWPaThSLVJvpbYNf229D7L11tWYexwdY09WO1bWGjXFMljTRnsJNyQblyv+7F2SbmsYuV
vIqqCXe+mt197hgW5zo5GuFSgxSv0Qe3phnd9cJkHZVlGlib6uTtBFP3Os5LwE5gCuWxd3oBT59V
4A4Asn/bil4eIU7hOGN4HxZZ8tGzavExe16KT1qZN/koigNlCtZpTMr6DK7mpAHTHyEbTjhrFu/a
jeZrQ0eQIxfbPQNbbvax8ErSw5M2XzAawRs0/eieT+CwmVE4GgzT8wQw37Dme8TIcYtAbW1sX9c1
q0+3u4wxPqt4KOwPEZk4ynEwCmRC1kKunQK0ipYGkGeUsrcSxjtCudEyMgNJ2U6T6s4LLOT3FqLo
wbWkvuXe63BcHOD4FZV7+m6hYve7w17FZmPGDmJFnvngFw6IaGMZD3jpm13lkwOaUu7/SdHO33J0
h6eq6y2OVk4ldyMAPQxUgHQ6gKWh25BGyqwleM1bWBuzC/ODOV/h5fS9C6qgVYRDb3fHto8F/L1i
hnKRiIckibmd1+l+QHq6mbw6WgGa1YNVsm6dE+M09lof4GxubBZBIXvks5U594gPGD8YfVsfI30z
WuMmzSRzHyUBANAzPCti3KhpeaeT4Bi4k7cdZm/LYEdcjPYDCSchcr27bPowfW9eKz+8e/A6isBH
Q05lXh4jhyWZDyVWTpBpBs+/THN6i5lrviycY88rvPuYkdXa6LK/SwJ4hbEc9DtLHyApynHObk9I
IB4UCQ6gj5tpTA2X6Tv9QjnHBjIcOOO2WQYge5mxMZ12ruDdzMtuKpbiIhcwtnZW34HjDu5qGYB4
NkvnlcwL0UqTP8gaEYHD/o1e7RcZ61jCcZk8iA6/hg3jemtkWl46hwtHVan+UttOdpy5nB6VASoB
XGXl3aYimu9Zo+UffVm7R4fP4LUYcv15go0eLvaAWO8+xrHrPEYwprf17EwPuUg7wKW5uBDEt0PY
TlujbLNdreL+xOSxfDBq+J9sOeGw8YOu2MBQC5Nh2Ne1aHmbUthTZCC2XpYhAlS5MW/x8k17fzS7
M7az5hK5BqhLQJH8taV4mr1mvgZqL65tPjvjpm2X8Vf2R4RUvICbjpOVZHEGfaxAGJ9x4WFvnG39
5MeUR9i9ZbwaEDt5Resg2PvVYr2W5uQeAWEhSkXzGxKruCPEqK5q8iyHIO9UQruJ+ZlBkaILT4Hj
wSihLv4QSe5GcXZqPGFdwdpBmeH1o6bFb1sGRdO5lJntotFlrAft7p6b2pUx8l4tE/kV1x2ObVmm
oQL0c3SIMWH94i1tzbbZd0tVU4OC/S3CyWmSr6V/ImJwiR0DSxUneDjUw1O9Ytt135qbgDf2UY3G
8FIiqm+MvuWYIXcwLNmdkcvcFRRMnKrZ4qqHF/Fu4EE3YCtXqyGn5+w5GzXw7SKyXzi/KzYXOf98
iZ5NArmHqAj0Rxyg4YDdFjt2BDCeus7AFblCYbu+FG9tFs9nS9DuokdfXBeVDDMzP3noFWD2AFCr
0bnyvQU7p1o08kn1ENcmARTSQqsHW4n94kbTmdsFwwRui6Cz/Z1ZCXUDByJ77mOot5NT5ve5x1a4
MpBU25zjisV/NV7Gz8UxCtWo07gR4qPTB12Yebqlvcb2T/ZgpRcnGd3j7KY7TmnTRglWk7LGVI9a
1oSS/c8J+r8dmlN014KNP9WwOq97vdJuoUNcjxUJIkmGmPVimm8NgBthDrthA7D9fu7KQ2YDYHY7
SM9RwTfK5ENL30NyiJHfKHPoiWKlZ3+cLnYM9Tfxo70Dq4mxyj+1cWRS7aPDOEn8bcxsiKwZTXRJ
KATOajA2i4v3z1CDvGamkYdBFVwsuL7skyy39uP0bHDEJQsZGOE0OndJkv9qJuPb5OeYRxpNi4eJ
3KRRXlcA1rCrpoAPVQybTzXIw/n0BmJPhmPsdBxjlhNJI3GQag1HuekFxnO/cYOanhvIbBtIzE+8
JsBKGms8LJlAf2l0d8XKk+8ISkXU4docmXNp7IhKqHF8fW7tPHpZOb+bClDDtiMiRhpHnBgfXU3o
zUDV4UqxCWTHHr0il0yW7VnO0RhyQ3nCVWmEhcEXZ+M2bXlTdMawsawxDSeXQDVKrH+G8PjQACzf
a9Vkj22CS3+BcbXTlWEemFCHk2TBOmXKuvM46pAORi+cbM6M5WxDvGrq8alp3V873A3koDnpOp0k
oSlQo7HoN57eRKI12FYvKngRwNu7dcRnYx2zbiAxZmGkQFnK5VWsk1f2+MW2SogsTI79ycqj6tLK
1mTfTwIEWZMsRzzU4yv38afYokbAada0r9L9AWRp/Dy51Z0hl/RcGMV4U9j2e6RU9DK3VnwiRR6E
HothQslGdcwaW+/6vF8Z1zrwSTt0S8iI4mxVG8xPXWSwFi98YPb1MNeH0Y6DaxDrVjiZ1avvZd/c
JSa2IdL6YFAvA/uXBKP0PxG4qD83s2KN2/t5KD2b2EWS6mhLb8x9hE/CdVxzVyTNla/Sces10NCS
gBcBO9CZdATumAAKQOKF3jCgF3svWgyk0zivkk9r3Y2RcBvUOfLBEvvDm+lNPbvNk8Tlv23NgMOw
YQ/bupNr0g7ML6FyHEZZUh+71SELn159LBjnN32p8hOBSLzl0yeeyXimgoGFMHmCdMValeeE0+CR
4qhPfT4ptFQqchyfg3kJVJt9fnnxrS66+Gss0hbccydnRcT6XAtrZ6rPciqx2bbzm+H49SkvaQMZ
XOcOOWm8W/zhOGclk1hA9Nx1Oy6iZvdeZ+VD2UTWAx+MOodwqb1wbjgWY4Drbky+nZuYFfUVkX+f
ZzAQJs6kke0mljTx4jxOfFG79LYiQAgSMr/rMI5uzSj7pNgRhKWBP47Fc7spyheYDu+5nUxXYNH4
8ca8y4xgK7psfhLJ2O/MSJxhUEeHYPa/TAVx8NYcTiTnFizoa5zFVe61z4g2AN09clwzkV18zg0N
vLWIL/LArqMhNPKhzJ5JyyBiXsRFFLaiOsZlNbwneqgxkXs009Sta906FROdbPr45BXGwIG86XaG
yGz6bvwkvhOe9a3sl28CrLvv+t6jsdjTsXZhMho9ezJga7Ko7nTqx1u43g/T4FBjMhsnW7Td9Whb
2car53Fbl0Z7U2b4EKwyfoUtO55h9aLoZqDN9/jML6zTPycu00rls32Jc1QgYrr87fxJlkF8mUvH
CYNWd22YgDQ+GVOHI5yL0THOkyuZ+/U2gVa6BzRkvWdlLbeDXKoLXuJkP2Ytr53GiTssDw6XUDY4
pLvrxp13cmI4pgDIoN/G7Lsbhd960zVm8Sqq/iaeyj0X3w3n9adAjawQhNotLuUBtXVjjgSbm5Su
jtzCdyDd1Dhijiy2DlH/S2tb1rBp8pjKJd3LrSgnolckWX8Dc/6r2OL1/0Sc+SmT+PT/FrqG3co/
6lXhR9l8VH/US39PLn7/O78LVc4vBDVoSaaM14TBYcIV+h1cg+TkBCaVlTZohVWR+kOoMn9xxCpv
uaDxCCqu2/zfhSor+IWsIX/B5meCdiPW+C+Eqr9AfVf8HwXmiCmCJhy8wD/rVLNIupksPdWHbfls
rRgznwPiRvT+UzAW+ylGKB2VbUL6dd/GvM9Yd0b3SrMgRcSAIhqXv9bCf+BZgjITT5FsOdd21KV4
3VvtJN/mCOAh/DO+hIV6BQZubYo+/fyDe+HvPMMrfOkn5h5PA9swtSCUtWJ34/X6UW6rjYnjbsVF
t+j8fEsBFxwzrwKpzvFuoFovd7jSUtKWM6Za5Bqs4bqTVcxOxriPyvyblbI8XG7SATAxueDVq8mt
M2n4k+cs+0AnGFLtfEtQ/X7MjD3W6k+ty93RaZMBKkfCloQ+Fj9S39RS4jiz9GUYsKVVXvtWgxwn
uUVzR2Rf2U71zfJ6zle+jY0xcJ7MnD+wdwbLz1be9AyxV13wJOkxQCzFQ9gRIREFfUKmsh6Nipxp
0WacP2IIJCVb6LGy7/8Xr+cqT/78eq50Rp/QLIFbF9Ddz6/nUDe2D6qebBeUmU0z3SCGP5oTPVHG
SnNb+svQ8VuPurpjjXBmmDtqT5KLMu99htWNXMANFeY9m71tiRlQVPpmMT5aWW3MaJNaDCPF8tqX
kjIdufNT+imz+FOBISgGdkz26jkobfxj05EAyCkaWe7TbflktAT5ka+2SzHuPMm83FTmqUirR8eP
PvAt3ukq/kqC5xgL+5Bo41wvnMeyZguy5kI71r9lH/L9XAVtzwMJZss/wzMXjZU2rvAFKDelV7F0
6UfR1xO/+thVt3U0Xf3z+wJv7K+kKfL3oAd9B20bENqfvrCiducWZj5WCeXvjai9XywXbIretXN5
W6FIlsu4nI1uZO2pVo9hcOh8WCajSctZFrQ3i2lfD6uGNFTWp9aw73tOLaFDHZ4cWrzjMg8OgBk+
93wGXaS6bTPRbbBi9L072ut8sCEk7lAdpnPNXX8rgx4UUwsfIU6bNwUtZidzvnaOx3k4ImT5JHMT
5XKlHMDOtsJ0JR+klKvlIJ/OQ9a2+7IiW7jWSFE0xkOc05WfMDTt1WzbDUZvknD1SllQaQb0ojL0
wQLBYIFioKQSvcXm9+hWTkM/+A/wMqp9pPgm28raB+U4bisbGGy/kh4mqP0rXvepXikQ35lDS8nk
EPD/h2gPNQEkAsvld4LEuARhulIlcvAScuVM5EhwG07Q1kavFAqY4Z+LlUsRQ9y8JYQDCWelVoiV
XzH3eKQBWgSALXoAF2liFCGdK4SJgF80lQ3sdZqLjbuSMSSIDJDr18RHGWyJKysgGlR0mdjr5vbR
BbBBRV+ziUfO+QPwDbVSOEoYTts8i1ycLO6DWFkdWe/dJ8A7cM68QJbloAbWw14PsnolfaiV+RFM
LZpndCQjMUOd8jh0Somr1L7IFRpCnyklSPNMRKp+zeMExOaKGLG6p66leoi8z9cAAgnrzGQDtubK
57hBcyWeipnGkRRSKJqph6adFDuM+iS5IufNXcCcDA3Ak3JFn4gVgkK9zIc70UzEzpRV8YpKQRjI
2JsG7tG3Mv9ZTDAszKUANdk0UFJoDFmxK/4KYGmz4WZckSwBbBaRAWlRK65FZfZDugJcCCS+aogu
OC6jDaRqLkjAXnTMqJCuABgNbBEk/QUQbHmw5pFYNKbfShu3buE/+V1AuU5cfZpXsEzeOg8IdA9z
XnaH3tPXIhuirb3iaDRcGlvUNWfn5L1dkTW6INGarxibuakphgVsw8DQhTLW7v20Ym9onvhKek2f
ghWJ45ItR9Eo7lVuEEdgBQAnjM6fFaWjVqgOGB5wx+pzt+J2qO7g2yB4yQ2TXQY7igAWmdrS4ofi
vlJ7MqPc+FMZbAMbz7ij7e6isY/cIHBRqqCwETBjB8uNo4nTlEipD1RcZM+1MeCuWblB8DGAjKH+
ncvRSL/wsnhfMImH7VxfugqiSrFIe9tOpE5J9PIhqAP8vyWqaQvOPIzjhD1W3M6nOPe/cBDmAIDN
i/xZ07/IEv6yPafiWC9dcyNo2jzGUXBDjILMQbNZ99aQlLk8Ley52zTXjIRtf8YsRgGfQTCy7KyX
QQmP47iND0xF+8mcvnWRCbuN2J4kd3cYWC+EcpiZGRvuRmb6OdYi2paVSV1lc1IYWYhugFdgM3e9
JrdPduY+1NjcN4IR4LEG70lUOjpBk2SVrFS1a1dNJMKAFOVFe8gTqzjigO/CoH7xO6p3EoPf1LQf
ZnoOOBEEhPl0Q6Vkx0LDteDY1SLO12yf8SkW0Hxcm8AK84bmiymLnVtnD+1K8FotZ5RQVJT+yeVO
RWRVIeWtN8PK35E0VcDm1OeaxkHmwMbjelVcz/Qg7Uqmi6NmV7e1zbwPe0FZ4ZQ17A3IcsJLw4hW
RA6JAffXuCigEuH0OtTk38kWwEdDAXf3RKfMA5EV9O+hqljZ0ACWD/lT4dcW54zxeZoGsel617pW
JqGglonDq49Ssnhh5m/ayd4oZ9E7p0UQoESxxa/FEDlb8zcfIMDFj4lgSGek2NG2U1x+Tv0gQRYA
PB2pGDYKyG7SJgrKb+TGrFVmOnc4winj9J2RN4O2388er1/jchmhJa/aGUZzNUH/3ASsH/lWMGFS
9ZzuhA3uSxcCmB9RTHpzLcDxXr0t5JKf0tiBdCZgGpg4F9yedU86EMhs/QEOg2xAJ3jd5xz7xM3c
V2vsyNi07pBeRaoImXG/gqd7bovu2reUxjPOxKVEKW9yZ4E/5rjpia/bEipjjV/XJDWYyle7N6KN
5j1PYyCvWNa6UDvkKm3qig/S6Oc9lsCjNuNbZTfmrnWyLYY43pcZxBdm/yTmTsG1Cxi+OJFLSS/a
m/WzX3KxGnqk4zgGixfXzvJQNTSiMCJusdacI1coPiVI7Yz08Mkti8RruQMikl6+JzoqWEhh17Js
yVRMtNT0CKus8R2n0ke/4kyKF7CEttvdswXkw1zMBNMUK1qD9uZlmV/KIWoAVNo7rjxXfiy/QBTI
wt7BAVgSa6BT0eyuzNG9STzvTkpGDhT8h0W5GbVcI3FzbCEA260XGSx7bfF65srZpaueEzk8ZbdV
n/0Ujh4VI48I1sW1YxCz7eGMsU7BbhR3LX2FvAgrJeF99ta3ddZL6EEvQhk0o33U1uNWKKu5nhcN
Wo4rJy0+SOqEYHfxbEFPIpZuHpqhe69SsGgpVUdaPI+ed0UNpuXv56F5EwNfcjQCzleA2gZJPCTu
b60ayVatSEbSA7bqmgvMJ9gD2WuAjQYAy5PbGwsoq1gdC4MqLEvNE6aomjVjCvWOQNG+ySoRjhWp
W4jCFnIACeCGHQLVArzlBi5n0M90+sZ8eT067erG8Pm68ZFKG3WI5/pEGvxWCf+YzIT0ANiTz5IF
6xUSzP3c8I2cuzUjvf5sSg+J6ZGubriCR3Qi7l2flwzp6pNf+UcfUvomF9WBiE4Vsv6EHujwavo1
5AXih0+9WdyxcRpAO2XNPc3CE3x6Ve/TVL41HlZkPQ9qO86OOued9QA/JqAPzKbJHaaXvtSWPi/0
xPkZSIsQKlazw8Ek9tmSzqwR0fgpNeJdyYKnRmooOUm81z2Hy3GsxBZ7Fr5Ny8Z6qup+61GmwdSQ
NHiZJiJPzW3WDSjHpbGLApaRkAIAdHitczNRGgvzK+YQZs8De/AeFhZ9UZzhprQNDpVW+bmc2mVX
2s5NLu/GIviCYYNq0kKsexQop6R5bkcfktlceCfTUK9RClayH9ixKVpE5n2zyCt7xAE+AoHHEtqw
AFQ5nz/buEtVEwqL63yE/qyDkUXjQKmf1d90VrU3I/voLOm77tNbiCHh6FYXsQyPorUOi23uKKqn
94lFankgalMTqK/svUUT4gGc/ntW885quvHg5d2wL98yRRwdHO/Udb0HcQzLzHxbzEFcXI0Boqz5
BC0PRuZe4QkI59m/6bU4CCovS1WFTVDzYWYvV3tPVMRd6Y7+l8Q72wPJsLj+skBMDL3EPXIBDR2n
3dBd/JrRHuoYi4nvGh5m0n3NtP+rKrxnrd2jndk3Dm2DLoCQITK/VUo8W3m2nWdIW/ohKvtP0xCd
gi7+qsz4foLTx9DubcqmTHaTT8Auu+ut/JZ9y35W64l62sUjYarJ3cukfBclJN2OrbYJO5ISmWYa
8FnmXAvMWymtq2VJvkruinbj3Je5dzBEv3fVoWgT9leQFU3vBIj7OPryamwJyffuUWPEELN7wBP5
ybG6e7ZtVxbFR2uOyLTWBFw1unuN3XebjmreLobnHRDj37s5fyjTOdlRVXREUUgYXqjpKyrH2LmD
csPRKc4TEMKtwBe500L7HLwHGdKe9IRp4lRSDg+NjENqrldjTMqFcADEQ0VD3exp5KNCe506LWcU
b65s3maTT+nSUnnGqel6LMxDYVhG2EnCuPGQvDTQloj08WNY6Vp83Ktgq+P4zm9YkIkciu5YkwYj
yNiyO+3K4YGAdTgp62oI8vOYsgehhWLTxd7Js1l+Dum3qcSBVHT1J0/ru6rhf0jNUkva+0Kkl4J7
VDxVLAtp/dJawAfpbjoxABz2OZobHRa+wb3pZ+PGctVr0VpvBK0qTqz9G1lsPsoLDyU7f+uMXH7M
keeXFC73Y54j/Nh7Y7CzjZPE/ncQTqMAAsVFeunWl8ptFnTSFqJNknCVHPw4uR1gjL8YIzE+y5jy
c8O57TZt1Zs585ObJbipjOSb1YnphqJBPnatn1zatvgG+ELuAPWAWOzUQMMl/5ozTHD27Mn+qoZq
uR6CAoKCWDu3wWdN0jsVdfotKzgC1F5zTQf8VU7DBiHWUsOsao3maWxW8BSifwtNy+xfm242OXQs
4nNOQk+Rw/SacQcw2H1JWS1jGupqdAUuUlMXTIehsVGDddNw0eCrbg35Z+IrrC+D5DzqjNSB1Hrf
GUQlIRtCPq4IhYCrYAHZrTWiHZsAL+NvumNLaHJhFd33FvzAKaXciw5sY8gl7Faz2tWAcFjiLntq
6CAAeS/90nl8XWBqLfi3fKZ9267EYRlZ72Pif3CsoMX+vtDDqRhwkshO9kBU7rUzUpg9nMWsTqlf
elzIXKprE4cq0BGloomqNUDGjD00+GGGBWP+ujbgKtpeUbtaHGZJOSddFg5opZrjmuqlcVwk1hui
3Pad7uY7CUeEa7SlyZVBq2dqDrkTWgCcIuzSTI/t2tnS5j12e2bvbWpNLXGONw5SOrTG+JseipPh
zOe4JC3HhWhDQyxzVMtKMwBu4QwKGA2alpnfOzMFYZkNwPYRj/cjhoJmH0Q8IvvctzIFsUOSYrXF
UcCtJhCOXXqNJfY9d5uvXvlg1tmumwJ0LYpZpX7O23ifT/GpVFi0fCs5gLAibpIQBly/tmyvHBXs
Wux8Hhjb3Ez5qOX2PXURNwGjAf4o7/JdcfpXuv//iaL/02rg/yJcoWTNhOj5P0fo7oh1/az6//5X
fpf9/V8cSV4OXoYgsQMb/r9lf/sX6BqgNThJyjXzgXP1P7k5+YuU7PsI9AAMMOlA+1H2598U/Mf7
DkAU1r+R/f8il8PXIM0X8Kuxe3DEn/phAlxFLhTRYCM7+9hOxs4uOQR2fnvbAsnZ/PC6/I04vyqS
P2vJtMM40hQBD7WCGH/WkpNo8VyUNZ9aWlxZhib3kFw16fiFLEC/o4X+6Z8f728k0vUBgaQQLwxc
3L4/P2Bc9X3Q47FnuVjeQb5qWZpFbOVG9D/+4W0ribv1nKvLEVGpj2X527KMz/LfI0z+XBWBZY9f
gCQz/fFkHL31n/8QSmzmRpeUrvnoWlZ8mbKEEpNyHs7//Dz/Qp3ktbRR6W0+Yy4fm/VN/uFR6kja
Y8ndcdMTcL8amZavgmj0tiIS4v2fH+ovTwjNedW5TYtXlMK8P60DWETlA5k02qFbK9gaJudqbvTl
8Z8f5W9qFHxUDx7KXr8geLrXtcQPTylnKqSFjxbqMUvK/SIKedDrUVPyndkg3uADqhXZiTRDSckZ
VlUAlCWmzWyL6rvaW6RMD8TwEME0KZZBJ4S0U36AVCTAh+LojvHzypi91iYOKsuOh1MSjZa1KW3w
LV6mbvVcud/iEqxan2LKroBd7VnWZ7ey0HexLtsDKnh5S8o9ecQRBPTQsWysXKuFSzbpr4vWzQ6h
Jd/FiYEq06bjQc2ExeM+8UGiQeVzSkAL4FMs98NmkRySM3GvyR5AKJxdTvWuF2lGUwbHNVdVfumN
Ln9Z8onyaIYBG60m6F1yM4zmdWTBhEq8qQhbSH2hmVgYMKtRbR3lKGZP967sZHms2fxvFk+O2z6v
0r1dS1x2Mi9eishYjjJiIFWlutMSdo4fzTE8iNjfd6xuaIuNd+4UL69GppZnWg7mo3Qr+UDONw4z
3h5OnRDVj8hiZnMiziQvDUEY7Gk0wqaxDoCbVswyrGi4p9M6SXJoBI/PzqvnTps6mKQ9SCvrGB/P
6d4psKbCRhiDYk/LuPkZxF39MQRDhf/MtOxDRI8stjgF4wctJ0gPs+BDkTqkarycYyOUEcZE4gED
KVEmxiJxK+K+68l7AJN5bJyJQ4nTpdzQMarxZ5110RklLAgTzlJdOCg97Ox2Kl4GL6NeqIb70wFS
wONOTpXnHfDssiTF48X2ZzuPWfRpybo2DmXbA4lg8MYlOcaFvgkYUiGOUU4fHANpLBFJ4An8QOOX
pANZKizXnTO4LyqmkM+aSbFR5+XVkIZSYW+Qy6ooRCSYrefqv9g7jyW5kXVJv8q12aMNCATUNjOR
WlVm6Q2MRRahtcbTzweevjNNnr5NO+uZbdO6UgGBCP/dP1dLDyNiOuHrs8001F4ijs1fU9og2VAb
6d7RHYB/npiUlVK2Il3jImZgFlYeTHEWLOjKKFzbCAA/WEd8ApmM010blv11hAyx1zXmP9ZotQ9N
IKl6oJ4RB1P9kZred3AUBCJrvCJYLl66oL+Te3xPuuLYgITHpzGLrqICT0ZBBjA8C60rLbQvlgNO
MIQJ1KYcEuNqj3/qVUmUXTSm64r7K7Z0Ugqe76/mEvtzScxuFfXV9JDU2AGzZCihuxXTOevjp5y1
0HXy0HeZDdWbXPTxCqVtW5vqG92SUCXtqHLhq+NxI0jk5iqeOUfr0gOQToEMTOStpAXlpRVqvaVi
yb/FHr2PC/b/sDt904F0ETL60ghRxV79Rj5YpRQgpIu7GW7oQ8VZKRiAkj701lWBZdkpCEpVs2BK
gIhUYRN3a7bt0AabsHFL2dVstzH6AUuwZgVW8dBi+1mVLeyCNszCb/DUGq5e6NrNVMzIjVG2qNKy
yG1j9gtE/YHn+l4oKY2XQYHZqe3JoIMI0k5xmx8tSrsWxqwlB44PzAIvnLaisaGmZwvlWZ816GBW
o82pJMltmDfupHqjzdJ1NIvYdFaUm3YWtgPUO/wofrbJ+645emWWLLNZEhdGCzLKdPqPKYy+dZ1Z
LTNk9Vb3aOiclfY467Jj1eQv5MzipaXFw1X42nM3y/Wmh2DUzRI+IQruhFnWx2HpYyGNub1yl+mg
eQLMyLFYgCjWfIg+Cwsr5VWNpp5rg1TygjosihK6Jl9isXvOct8ZVoGVWGsnkCc6C8JxaakaZsl4
bkvo4H0Uscx8F/cbZJ0o9fYMGrJdTNpmmTddvY3mToYuse11F2jxSXTyrfaQsTuJzCED2zjAsWjX
9EtNDLniK1GSmxzfPWyZmzFyaFp2ZHpnPM4Lz5UTpPUil+766zB3UvQ6wOEfLRWOyu/NUrULwhHs
MnUcpHiT4uswt1xk/jEOiON0GvJDHCGgz7UYitJSRF60JN/J6dEFP+Mka75lPAzJ3KxBAdm5SUMU
Fxm2IOn1ad3xfy7HLLtxv4FbGZC2VIVrnqR3tLQtajtQxTAf5XnVL9QfvR7cEnIx0PVhyjF6HjhJ
riJihd8x2eXrxOS6rM0OcuFcJjJ7ja7OPJ6Y5qoRi84RfS4fwT43ssg6/QaPK5DGQK44q9Zuq4Vx
ujB+9JgEvrqr52oT3/zRcvKj8WSK5vYTfS5CaeZKFBNfsuES0aA7JZ1rVPKx38lC+SCI8RLMZSta
kgFGMiCh5mXyWVDPklDT4lHXAkH1i6riLqejKG9a+Gupcx0zY9zUan7r2nDXj/F3ad67uRAmoxlG
CcUpM7xjGAE1a1MyK75ytOZGmSyCiszG3NgJwK6S2hlb6bL9UHbMtYALU1aTysp0JdKz0mTtXi/a
ubGkXUzKt8xP+TT5C6gtGjzwi8s+ekQdIJhqoFRMMnWoq6Wng07AlEyICDVk+GbcqYAaGUb0dCeg
u+C0A1xkYW4U7IVcnyke7NqcItwhegSucbMGunzMYqBJpu05f3sHnO0vxtz7g74ZQBBCzgxyGXxJ
DA9hWFIXZM3FQQbw38rraxRubTwFKTnYUl+ZsEUXEl5YCgQ2m0uIjEB7QuA0LuQqX2mwjPc208CN
VwfM9EiLLkJjetJwF7YlfUeB72IyzCi1Q4BO7Fsdt8PWZoNIEj3oF21zVij7CQ3JjzIewnRT07Nk
R2iEowEuiQImVS3YP/DyWLAj1VfWkIihnxVeGdsrO2WKmgjsCgvElfSbiWTvVnGqnop4SC5m4Oy7
fMw2iqN7+2bSoi3upWempNqxKAr2Py0jf7T3szfZ8XvCQgo5VRuuk4abqan77mjja1p6Wghl1dOj
jZf2zTIKPUEdXZbfIWOV62qcqt2UZ0xz6tSu1zke9YuijBP7UItJjt/XzyY+qVVbD0czA6EgmqlF
U3CUOwJvthHxYL2lbC9AHIRT+c6WvjSWoIInuDhY8kXSHcxYKg+JPt51n1xwo7WnjkvfLQt6Z6fA
WOeJCvurvyQeWgkcNgScASk01hxUH5lTLAXl26H5c29i91j6Jfi6LCvTfUKXrFs1GtKzAYasrtth
b+lO/Syr1mdHaISzoFmuvWAq1jXhmWUuq+GB0eJlhGhI0uo14SpgSDoCNbZwM0Vps1IzIclH4w8g
artPR3X2WlEk2YJXrqA2ldkbHkx/B0R727IqgMdqQ5dxDKK3YFIvGyHOAr/mOS3zcqtLDwXDKmIQ
t6Ad4kmqa7MejIURZeMqp1N1Kac2PU9N4GC2jOudMnPijN4YEOq14lwUAPowqog3K4utL84gY2y5
uJ2HOYzdGAU9MGldnGxc4isGYqRNrPg949H7rxPv/xdNfhfuJfXKKfR/Fk3WVdgmofL8mX1O4Zf/
Yoz9i4ai/esv/Kmh6H84iAYO51tpmqTZOAH/aZ0Uf+iaQ+cfzkiEDCk4KP63hmL+wbnS0vAJk8Cl
1J2z7J/WSdhDs2kKjpEtHWpgcbX9B9bJ+cz7F1lDRd1xiKXDKkViEMSJfz6rOmrTSY0PywXXrX1z
WFn9AAfQ36hjtAUkuS5+0P6V31jAxC/H/h+vK3U+B5590/qBXfrrGVnRZdF5Hq8bm6qO88OCF5ZX
I88KkW78dg7vMCeEkNOzKY3C6aSoxT73Q6Z5Pbq807xw7900shSkpd5IgH6oA92kzLgJiOjkqEhg
9DMiT1syNn/+y8/9N1rQj1beX7+1ORoteCBzyv+19tkQA6owgWSgirTFTiEj7oNorxy5QWczXt1V
0GCEysgqig/GyLkeK/Y/v4dfxK8fX6Ch6rpJpBWDrfzlh6PcTfc1j721HzvLPPB3va9sA0t1tfp3
QpBAy/vlIuFKNCxoVyystv3j3/8iaMjSTFRAE+zjk/rSVp/dBLgGj0THJxRDszKCb5n1xYuGFdmk
dS6KRVunu15nS88Ct+gDSm6cB/BcV8+3d9Bq2K3mTC/SJbi36z9/L7MT+R/f7C+yVR3HgaqbvFng
VNNkwKb1X2j5Be8AkiZKiFSD/KBSJGYYH7MhC5/hp25w0f7mffxiceQH4kvDQs39jZkX//PPd9Yk
SzJUyUTTK0WIRFXapSfNQ6Icy8ajKV0y/QXoOaYryy/d37z2v18cPPe4tXR+LUcVvxqJBf1bjTX4
4HjLJUpJsCaaZy7UoVrqstmbSXiKBVDKlrme09wBCpAhyo6DaYAn9tsPJUqP+vC7b8T4m1+GoLOq
zyIcwpjzi/6mtlExkm7hhXncW+zplhHm4Dz13k07WKWT9pRuTTw/OWCBTvHvI0O3GL7GoAcYQgk2
LxUN9zJ9jvjn9H0VYdHtOnY5eaa4jmw/ignCUZFnx8D2NzkwsY78YhdbT6OM6JmyxoCoVvxAo11M
z/W0Eozqj6MP6ZBh/ltfM2O2tG7diPgawpTZYvb7Rn8hATa/OBQFkx7VkSjMSf+16eKzYYQ47UTw
VW2Gd8/hVhRsvhIzfnVgs6//+Tf994UaL/P/+fJYsX++nAojQ7MySu6kYFqGpffkF1AFqGTcdoG5
x6XInp39VGDQX/zPrzzD535e7Hhl9H9pazqjgF9fGUpA03YVP1um4n7r6eHSNcwNWelGbbHOoPUu
ogl62z+/6t8tOsjfqiFNXWMUrv2i7idyyliPZr8SOX6Lqum54vqJADAUVkRRYuTHVuh7xcG5nn1R
knTjBTaeQMbgjMbwOmZL9m031DiiR452CJXmSFnIkx1T+Z0QW/Ll7267v7nlf3rLv9zyJnA8JCDW
5IzQsG/mm/m16xzSctE+QfB+Bym3q/yEjIHf/+b7+vF9/PIz8eLc9vNaM6/SP18gOBE0YLg9i/QE
rmcMDmF/wPK4MzxSSsb4wlfpxlI9N0A2ZJD95oH+NyvOT68+P0L+8ogwRs6gzvzqVoXFS3JtiGTb
CetRZs1vVtZ/3zpYP73ULwt86KCaEDwjQhpjQugSOlwacqa/W660v/1IKPksoLjiWU5//kiMt3Qt
mUuQsrimm/SqFDY33sHKBC6yHqtn9VIp1WHqeP5mbKCG7BZ13ZnagSS7Nxxk/vmG4DX/5pNb5nwT
WhaMF3rBfn5H0Rg0Fb5N7GIYBteU41JU6wTaBjOQnNya9amp3lSvWSsMXrv2ZVL28QB/VsXWUjvJ
K02Z2yh+InG9qXrmxuy3tIytHs+CJKLdjjZ5ntwWBKvqowGkML6bwyXRP02swylF9P5GVjEA83FB
tPpUBt0qvamwynoFx5UvGSBL+VU2Hck5iVULQMXCoUqwd9X+cTTgBmKQ3oI4+e4NtnLsyQEfqgJW
Yxm+TVS1LlLqKyAjXQhRlOipo7Q/ks4AWmYc2MTSeJcWoUt2j6rjjG9hVAUEjkyBPwGpUlyKyNRx
K4FFzwOI7Qi/33vfW2JjXFpzbWVF0yBSEaAVOM4kBdSk0Xbk7LR12fVnKuhr3KfMJZqeP1GYXwj2
r7RJ7rQe1oHqV8sCLdeiUbDHR7NoHExvTiHzTRrq+a7MRHHpwpiSTSM1dkatP2D09pa+46FkBYG6
i5vglMDCxDoNNUVLL6VFHE6xQQBTzSNXWjUcGw2v7d0W2rcwGQFedPW+sK5FNrHNtbGCjgVkxn5L
UuvC6V3N6DRtsnylodEvEhHcKF6ZA3oXmj0OdCZgNOgegNKshjjROXeS7faUu24AgvJLbJRRaF57
51PrvW2AOYEoJYg1p8X7lbRXmkdXpTI89bTRZJm8YcFf0+t79FJvq3QqIJ+kAIYtY1dp0nJRDJ+R
fcPtRmIX1D9QI5R57OLsfFZZQUFLVO6HiQMGduaeYmjsWf2Tb5F8pGhq2VmZtakUTMdFx0+eMZfE
RNzXkpRWDnbHHKMAcHKAlzjPJRU9N84quIoXIUU2vthwBl40j/SmLI326kHeimM+DeHphQFdDLx1
H3wiIWQaKUO5AF0qiYTrI+OefWTQSqdeqq+jDcWsvScAQdkr7aruu+1TZ6k842W7dVmKecczDnmI
xB0liylKwMEHzUnzNZ0H8bOs7yaukBEvOQVF1oGkw76d7I1gerPpxXgd9XOd7Cxri+SBIPHYmCC2
y+XArDrK7kJMK7B6crgrxFFMRM+JKAe0r8v4XJmXotjYo32k9IhK5QLUPBYK9VG2AOYw1oabCs/l
B6laL6z3fnntnK3m3EmGhhIgdbatx7vaYIe3TgB5NkM8bGjNlk+8c8gGydDv/bxO1ilNx7j4AJ2w
DcqEvmhK6OJkPu8TpTJ1dxgYMGTLCNAdg6H2oJY891V74/f3ut2YAd2WffDdtuL7+MhAZgWY9BzX
eExlg0l0XESm71qId9muTd+0jgLlcMMxdxkNXwvT3lcgv2Vwxki/MoyHyDvk0SkqdPJtBL5XhUiw
lTEYM5lbyZWin+h0ceJglzA6cvw3kFPbfpypLC0zGn74BoUHn2IThlgGOyi2aYlROeR4iGHoSS1q
VqRyemCKAgh2EBjkmWjZ5GtWDrHXMPzms09MPaA7+BYDNXIjTWzVWn3I8J/WfrVOroUWEeNgUVJc
VYONSV4bb8CWtleGiZixMLqVIloZG7PFn3kkjKSfwCstcMp43TZUvurdN8CfTHfJgH0mdoE6Rot3
qlPZhI/YJ44e7LQmho0Q+wfKvMb0bme3ZDoqDa5M2jP0z9ZfR+AAWs7GlXjSo4cElpO1NMRqKOm5
ODrD4JbJMw7fyrKIOoYLYZPgeTeml3LcmPW3TqDmo2P36sHy9tXVpyPakizL1xC+ReXA8FGeg4Jw
BJ18gX3iIjaMU/eoEeSd2mscnYvJc9tcfoH1c6Acemkhw/YyuVApWWHS3cAlZIHAR1o1TrCwmE6c
Q3JGrseq3GnHGJW0ArM4Zt+q4cVsWCFoncXfnFohhs6HxtrrA3tzPGXZM4aplT1CYlnqZbMs6gM7
gLy9OFixY07aTKe4OEhDw5fYl91OdCdH7gAaLHThwjdxldBx9ZS2kdo1mcrNbZTJOpwnz9IghUOQ
6KAOVH33SfvYRyXnx0e/8IYVMZ/+OaiM6hh6FR6MnDtYVenxVqiYop0x1d9I0C/JD7Q1LkUUxMxL
Vz4y/VsFMc2dvvXqJVFO1rOYykvVbqfukVjW3legwfdTQ+eljThvOW49XuIX0nHRZrCzay5OfXpA
oK7ktcmjuXMZQP2yfGbcyIx9mecEVDLnnFc3S/3eMbGMOA4wBTlG70kfpMukcdP22o9b2+HpMV0N
DGFKT+3tjYH7KpUPpfko+SyQK5tDxucp9oGgzxHWQ6GvQoukPH63CvQo5/iO/J03btTsZsYf+gdT
ZmGsjApTJZ9wapg5L5iQk2fZpt+tKty0BN4ZhtT8/MHG6csFy5+nbqfhYJSryYQYTckLXuinSVYu
uTTCfdi/vcUEV5ZbcJuO73ns2j6Pjxdv9pAvg+C9jeb+D9qk+MPpZyMJ4eU6BOt1v8+SY1Vc6vIw
ZOYypik8FzvraAQ0udg2PyY/jximZsF/7qC+6N6usyBSQli2rkHzCHl3pedc9VpAJoAYhvqNQdKF
qpJ2b+tiOrPDGTZgX0gCs4eITj1jp7WtjGJhhpSSln7ULAF540IsTO1ceWO+aTJuxUAtvmrl0LxG
afei5EqzZmJC1QlCNlnkrOBUO/UPjj1oi1jLx0VZ6a9xP707pT2toUwR63HgeCJvh6eQ4sgPdTTK
LXHEu5qlwaqZsD3XNtiqoLTtU65X4UtLBjoj9wjSv/JpxeLbrh+isoOGZSb9RkYq451iGKB+j/0a
2KCzhiYW7nsqXJ7C4aNTtOaidVF1ysxu2OWylq40/dcw6h9w1yyZrloHIlAVT8CheMTV0C4LGTfP
chCfAyCxpZ5R+6m2NJAYwMhJT8ElpSKNMWn6lS4mHx8vTCBmv++CePB6MJjBjzZD3ybs/Z3jkStR
m4I+7giqTSnku9lXya5nyONi+zI2Bkiha0PK4wUPbMOt33hf85zFsqzTk2m1mHJ7EMB6uSNxeQlN
da5CLtmRVnh6s0TerRBfQjgBg0CsUZaGU+tPqA7rIS+KBwwM/jb/wZeO85qeAbIG1BsFGynJb6CH
BcfU99iLTFhLCl8/jSMJVdpimjWMkojWNEwDeu1HZxOK1dwZdK9IBJHgLIKVEKPCwlRR3o6Fj/hV
Yq1gmDDUMAoIFNVJrWgnCTus8HMgf+nDkMO3GUTYIZhcNaNeLjFJtzNl70aXJOWDJabjUoGhGjPN
PrMd7Yho6J8/itOwOVj0k7PO/oD6KG1I0RJ9MMbEFjSqiICT/Z1ckTT0fnqlwfujwe/HpLEOgSMu
eJM4LVQu8Z7aFpYR9TsJc4+QJq2BOODrm9F49SljzIetI3zllJ3tgiY/+Ib1jYQmNjWVEuxmiHY1
kdJv+EbE2k/117KiTCbPqYrRqpE/guGDwO+PV8BwhmvnkiCzHFjJ4EXpoK40QIcw5lSCHMW4bPy4
d4dqTDCLxBwnYo6dOHZoK0yJiOrGbGloCGuXWr9WusrYO4Uhl4NHRbGS44eNyJSyYtbdpSeMxwwe
fIoZMTamS1ehn9LbNgq3aFDkB5O4sWsxiHVLW24SNbk16kwYUZqNJ4x9kfnXyRPwzBTloSyYQ6kQ
gWuYFsvSSm4igno1WfJg9PjtU89ca1TnrtMCqrhRxTfov9vJVr73TXD3S7r+mB+vG5/2XwOAJW4F
c4kzRUDDNsdl3w4ZRz77FBsRK3WO7AWNJnskNUFst4JcpKYYR+bevWgiLuoQiGjC9kTK7ZnCIgaT
s78eStmuh9NuN81D3ZW2C7rcAd3rfG0sMgKEUcIRS1IOqWwZ4ZNaytmWL3WFinsln/1G4TtkXRzu
sXWUoUFuqsOCYJz6StvacyqETlzTdSyQ6qqHT97Qwk9PMB5r2LKAHFjovMBCj9XvOLFZrrsQr4xA
4In5aE7YbdOmqw5RXZ1tSFQpXfFGIHYaR1U/J8xdTSMt5/aQveojFq+mnATa4eTGk08wYQp4DIAW
VnqSAzWRThwTck5NpCfU6RWy/qnwORz0BrFMNaqWqSz5FwRblBt72SD7u342sd0204PfJx2UI5IE
hVZ2Bzs0D2VknPXBuXTEMtrWew5COPkT9SFi6FZKNX1qtUmTWVG7zgg/aKT4YeEz6w9LHS6onlmr
UedJmqTGQxhaH6muDe6kaR9FMrwppTNwjYuzl9avTTmoK1WwAcpKHmgZnr9Fy1lg69VoXz5XfVtr
BYIXQ0aJCOC2MVtvu8p0e+nh9em6aROG8oq34zwoBmWx2ZNgQy6wRRiNJsjm+YOrGl6IkC80tGlr
5Y3st3XMYuxoPJO9saKW6ToIQPlNJcjP6aBp3wnIfKg1IFWIMEfm0O8NX3cJv5UZTbtLS/8WOeIq
YPfLNP4KG4jScCLq8hyF6RUJw235+ujBfE/1eDuk9SWhb87nucfWuAVAg/w3GwtOuh3ySOhfKPgh
qbCgNZW7e+BuKZ/Maq7WIvMcPmrRsFTEYTLo3clTTu3asJaR8porBTdq96ol9WEihaHTpNGc84L4
8RAeQ5keRVqsclIRij3cAlX7qlZIV2m6VUbnKRgyCDn6vglG8kJ6ifkMaI/2hDse2KrjRv1ugowD
znZbxNFOUr7nScEZHwYUYccu+3DU7hYa420o36PIfKsxOtr6wI57ylaDaj358/OxStMjiNOFIXp/
FZgpDrSiuiqETGK1dLNSOjwdaBzis5Vjs+1hDA4JEdKePU/q3ZwEAVx3PrMMSqZCjQjcccPUr+a8
z+U5K+zKWgAoe0Yd3WS0IOOWvvVte9W1lpOC1rtaSrWFFlU7SuaI0PjqNfcABSQNLiUk9foSZTTu
2mI9qFD9sPzc7FGBjwajsKBdK9c49d2Hot8pqv0lox4AW7K/Sk31QcUuXQS8CSxT382BfUAb7AVd
Iq2CLSW3ThZeOQHTDyP0xtaNfcKTdmVgGzBMZLUCyyFl13BFEr/Y67Gxoa6APZx58sJKLiwv8TjT
iIeE3CQ0pWGL8rKyHYY9HD4/dYcbs83PMzA1jo0HHYXJUs5IN3dP/4bss5h8ho6c4tTGOmXFWvrV
0RH6jma11Uicv6MiKprJcGU3rEcvOMoSJcwu3oNUaxcqLpM8dZ5SVePaSx8J0Txltf2o6+J72qlP
g66slbT+OlQtvQrlvmvZr6X3om7AA9bVrRTWuG2C/mJ1rxatW7FOYM6f9kExfKEZguUZ0YHU9Qvz
ACK2D7mEBzEl9aMDmFBIReBi1qlry5ECoa/GoxtGza3to8RVbP1AzQLs4yo8j2O5qwceIX7pc5fE
HNEivyJ+ZIo5iE0VRocCupbEpZdxAXcvJY44y2lul2EvKeqgWxtEtFaJ450Q5u2FX4kCt7LukgO+
Z0W2CRRjm9XDqdXhQ4Q4hbYOA5VTVmJbsboiPE9D770aHpQOXydSqcfmcA1aJnVs+wlIUcsko2HT
aegdSvuo5zyXmRSaODVFeQqt91oPrwXdLF5i8KO1S5nFPvn84cS9xwM19qmdJdXNKK5cGEiC4FgO
iVcfCnmKHH8ly4eJBFyEa3SIIvLP7WkKvC85cAy6d5JlV5EPjJ754EvZgSUoZPHaeh7hQnNEjjLX
dj5xbsqDe14gLtQxj5Ek/cDPC0D0EWXgOCnyghpLg3kT7Ad6lZel0TyEPaJCUxBRBVndbENP+xjU
9gtVgPpCg/QP0tV+CH0sr0N9JtFvLGlgS9L4W+2R0In0/m7F3pG24Tcp4Wy3tIy1SfVYAuYdVY2w
PqsUcS3n0MO6oIF8kQ13x1R2w6dRXzyftJj2mTj5nq+A7vZCqa5l9wkdOjYfeC4k/k0PS9eptyzF
fnYCMIYjxYOlssgQmBCPNba6TOnplaEw3uAn4/Q/IUPaXbXRq/yxvgY9Ci3d19laOMd2/GhGoBrb
1HqsnXWKo5l4T8lR+F/zjv/InfL/JMpLwynCdOV/tqccv1DB+b/+6y/I+X/9H3/aUeQfqsAv4NBc
xSzvRz7oTzuK9oeUzIsdLCGaKgF6/V87ivgDihITW9XCMGKY82Tiv+0o6sz/kpK/NVOWmHX/J3aU
X2YuAgARsytCRQbvAE/KPAH5yxgpxuJVJOYIfcRU4qNhJD7QuQZy+WiSvAFP8PyXb+ZvnBzil5n0
jxeEPmaRQSFAxGDp5xcknDuU1YiAGEqCyZiyUo7+oAKxmeWLIOXhUAweY3O0AqlI1BSHWP7Siow7
j6x+OdFVswK4wQAK6beMQXh6A1LjJC0BaKEUi9bi8V4wC1kqXQBmFlQ1Qhua6j9/kF9GQ/Pn0IGw
OeDDLPvfUVf6YDlGUYTaQu0nc1OISXDKl8UKtIS9++eXsv7uS8PKZNiWaWuc03+1NliyKcKc3fbC
GIEVIdfCSosOjGvttc8ivByrLltOmfZYc8RYBAHE+6ktmVLDZG79ULq1dMAoBZLu3Ew5JjKj4ips
x8HVne6W2QgddjvuStFU+xGgJ1O+sP0AkpSsAxrnl0bkG65dwp+gSvxJ6M0+042GKSvxLxuFYxHP
XABP4XCRjUCuZ2YAu/gU47BqwqucjsLGl+L0NlAG296U6LX0NVbMhBuU29Seg5MEusUsG/aTEb1V
eRe53Uw4YEo05yln6gHg82tKagnG/dEDj1CU6lfGRNUhLNJ9PtQNT5thOYBVCHh+ai27DduOdowt
CcDmt2Yo76ohnvq4fwc98m7kBaO8XplwHVZTwYbOMlwmIMlbDPTyjr5rriRSmQu67YXezG9B0xGg
11qEMr0c+b15Lo2hgFaZqjacHkZZitE9qHX+1Z4fae1IjatlIV3REaCcepFfWyv7dHhiTLjXcS7Y
HC17g/2zodE77GTTFSAEqem0h5FnEetO4SJ4q3Emc7cqKVK8JSRT5tr0mc2MGX4kHB74FzZtYgOl
cziHZWTuAGVEG0EX8BlrGXM6hadhJ6kjsjsNcIp5Tihxj4XqbRKdMp7UpOFdbbld6qLkCTk2QFjH
2Do4iMbrdLCZ5dhtuRuolOHaSCGFTfTbwN1lw8zocTgacwM9Q0FC7QnfndYPA0hA44rbWGzsucA+
nKvsZVGWK033vRUpqed+RnLQVqHGrX4fHT17h9BCerUt242nYdqHNZ0++lXAzqSy3/w495dVp9yV
NiLSG4riKspKHG29HZ7SQj70Cds8X+oJxrqUeaVDKn3Vyu9NiDW4AskZOkO3Fr76brdxcyScQwYq
juEh9BSlmpZPNIL+2kKrKvAnjrkpGSau7DLrXDIvYA2bPsXlPamXsE8prlc8CqFLIEa+j4DijOk7
9BttTRRI2ZW5jHHHTxGtnQXGrDjN5rBRQFLay0AvWX6144LItsRBnqGf0rVnezdpDJCrbVNQ9kpt
LUZmcU8xgbGXYZxr+CDK1VGiIkb5VhvtVzEV/hciYEDB4most4aiDdtKneRT5RTBgy5IUpBHCtmR
RNMp6tiy25Tc3U2OJSp6BvsrxoehukQJbAF7dPck061HA1QxOTrjO9n06CNzKhTuinEZNu1+Y2cI
XVkv403EsP4J2jCtSgO8odwSxqHtx6fAz5uFUEyCMGANGo9CVT1Src2UhK2GRS9oX2zYGiSyylkp
iswQbW0Aq1Qrvb5TTd4+OTJRon/59Xs+FbYb1qr2zS9KiB5gmV5aS3BDdMVh9CBnlc30aefFgxZI
UM9VvjIGWm1zg5q4nDYU2oj85MFOh3wZyb65wE5mbJdleyumuEdtGXSTZ2Cch0ZIUsKyDoXS496q
01skKL+DLxi94Ml3sC7B1h98s9rQyjVx5KeYkNaCdUgNSaiTaGlpIlr4lJ+sopgxjsbDYdtGwlzY
ioQCoNvfKW5+J8/wBh9ZP9SEtd3a6MCQO9ZVb5Pe9XydwWafrftR81cEliqEexm3RPRyJGAHahCe
wYACEBIqoirmknuT7TBFkouohDQdBf7Gj8CkjVwp/HHP8hch3JqVX3cxnSu1BJlXN+albnPOQ7S3
y4osYctQszMPqY32AIENzSsxJ/W1CvW9b0/6KlKHfjNl4jtDoEtuDye9Bf2v0XICmTOwg1PZIC1n
UZe6EIu6Y6qrF07C+cnnJ+9LIHuVLnJmYBznp5Q8Pft8ZFavVou30ZxHg4U+zz4JB+YzjawcGPlW
JvxibSjBrgxBeiDz522sMvFZbqbxjXkBEqkGd6Tx/frgwPBEBWsiIjFetu18jGqBMIlyjf6phaZ+
TCbbOsJPsBcp3td1JPrVVCfyqHrWp+IArunAaQEizyWBeRBuGZf2cmw6QbNgH7qJKqNzPOFm8E3k
sdKATgx0oKIHXeM201mjWaZUFEMDvF4zfukT+1tZBiF9Y22w9WnGVU1lZmA2VEMwut7EwrhI2pqn
OIUxDlJ4lVWZhbm9t9zUoQVoopotDBnUcTTVpl5Z+4ldbfUBHEM6Id7hNaxAgiF8jERFblYWqsxQ
Kic6IYbnRyYQ1jmrMP7FhfOV9CVbrFi0ezBeXl99hnXAYFK3dFY7sIARwg63OCde1DJI9VjzXdUG
2J+AbgnH6pTMPvpxBGDvxSFsDhViommEn0Nbf8iJxgw7xTU/tQhkhQjuTQ+yvxb6uY88ZUcw/lUt
Rsz5cyGXr0Cbg1+u0eSQX0YuvT2C7aUMGUaEuYUfwO91l4BL4/oVbXQk1WhUL3kCjgE0siAQMFH7
AUGtT222hhAPsYJ8doj+02KAvU3186BFa4qR8409oV451jhuOmfs/jd757ElOZIl2S9CHTCFAlvj
xM2ck/ANjrtHODig4Ap8fV9EVk1n5fRUnVpP75IENQPRJ0/kyhEC/5NV2uW6Vc3jECYHOTneuVUC
6mO8ybMiuQbMkEZETnVq5VonfgiJXyJITarvT8rm+NnPyY+UVM4uNLgeI/yO67GpKC9ypfuAXk03
K8gLGHmx86sgncMav8UA4Qz1arINuXLHaxlDFzX7qronqhcRxEuHH8DljnkfBWhW1FXw2sPcRp6L
zp2iIiHSpQ9dXd/MUEV2qnC4b3kY36Surc661V+gthnIEz5kKw9yVvslTRVTPb5WnE1+dEERblHp
mh0sE+wqY3gFq08luo4mvp7IO0Ye5Xe9tHiaTneG5d97ZX8F01cevRgAex+PpHQ6fRs2QNSopo1u
0zwnl1RQlOd7CnWAl+HAyQ5qNzdYK5qXJQCaBCBMDKf+zmTM3AvRM61NvQli7V49eLYbcttyM2TQ
lhA9wK0V5fA191XAIXE5F3mWT6gnWTypADlagr4bIhvzQs1cqg0TjhGEHltqGWpSbq1Hv0uZQ2uJ
6l9+U+EzQWw/ckop1taQ19tissR8K4zK9hDphaluYWyRunTm+I4H/stirtxxI46bqhru/E5BvwsM
ZAvoV3jTkuKSWomDcYC3DUYb75JZ8QT7yEmO7IsXtX34qLx6XnW0S64oxM7WTCHhNqVGaD/DpzwV
TSa3te1PZ477NkUtHFl0aHN7wivkQaxsbxeHdHKOvGbItMn6JPLAv/ZJn/GaSvPzNDmKQxz+DjLk
jnyZ4oYlr1n7d4Hyypup0RUEahFAhqmcYxXmhJaz0Lbu63FA0zSc/M7xSfggQz2WgKjWaRs0+4al
3NFJkUwinYFkwroF8o2nQXwbgL55IAKpPgs+kR8ABMIH34uKF+4dLPehI27DOdDnZohrHjliOk91
5x1Lo8v2SZ6JUxsCwnIITh9GEx/d0GKusI2B97QEDwTU9TGoVfMeFmYy7XEFxM+QlodzkLKgpgkG
xdBwnGRTZjlGpW5Y8uwhItYF5lfyY4oSTswJU8R9b016Hweq2/vLKW2FPMmLxJz0u92isvDpeOeu
Uumm9aP2s29YbhEACu+QVfNtpTtAT7OhKDal/fDJsYp7jCEa/1XvcSSnn23fVTx1WdG7xoYB3ncY
tQxaICc+1+vSM/hCE+XSHpnidqg6rFSc4J3rvx4J/2JOXqZPz3YCIWzf4Qz2VzgGsADGO9mhEOXq
VS8HoRQOA9Up2lmL3KKZBtCtx3uYZLr6N3bQv9iT+b3pdKFVD3mCAROP9D9P8NBGLFfO/N6zKix7
lTbZO2/M7N6yeAKZNYudMcxivGLt+Mff+j+SoP5/pMqQShLoD/9CgUqivvlnrMzff87fNSjzb0u2
iWyx5Zq/xaQ/FCi5dLQThxI+WPjlYv1vAcqlcB1ZA1EKZ7Nv/VmAAkAvPRNvvPj7//1PBCiLPwgX
zJ+M1DYIe3D1gBVIb7DA8P8iCRmFZZpZuIS8g+SVSihKtrtDXzvbhse2aVcXL5q/srG+nUyi392u
K2i9YIlZYoUZ7wvyehs9NT8sDTx5eQzg0bsOAVaXIh2/USBMFn8qO7UlXh2rF0928ioqMsmqoOI7
Rl0QhXNveJRUl3b7UIVSrj2Z3QnNBGbX0XP0+wUsUM5pJvtZk0Di+EhvRjk9/SbFh136OWU2Err9
WHcVBjdIGEemdwbYGTJTaZAI9u29q6kOpgadfobytcPzGHgh5ivAuIY10vHk2M+J7R1j/YrQEVDO
46xZRez7jCdPyve6nbQ0eHtB6wpMlgm6g4bRV5yOiYiTdM12v3FwwcjSbaB3kWYfqCCZJ+69Iki2
rbaHrYNosXE9fGjxXODLG/35MC+OMyAcDAHLLwoUeJS5e1Qp3HuRgCWNBrEyWALbs7wufyMCy4qD
pKUpujAXbneSb0cQfKcsbPR1bPqfFg9c5AGDfpQu7tbQKNSm7kWyt5p411O6F5Jhz/HWb/G0mG9w
cYwDCfr2HHb1Qdc20ydtO7hb5Ftr0sGSemo/aQrpo+X00jsnKRr3WPLw3lN6BD4td24xiVCOFsff
RqA/RmPY4T/BnMVItnK9MXzCOjmtcMi+1GxGAVXGb8r0j6kECQl18eqY3bVEwNJN/ZVl+NCKduIl
LYeFuhosxbeZfmrRQjbjGH7ICKFtSIInUVjYvTwawxe4wIqpfXrmzc46pJ0hRusIuB1IhvXM+5sB
fmHt2QAQf18HVPSVa880IA3Ru4Ny41UbPJ3UVToJFG/4cCkbn5UsZMCXhJnH6JcdUpkn9z0EZHwx
3lFkODTHGZ9APpRg/aqpOXYlCRtv9ONtoOMXf0w/i7C40Zklzhhw7IeBMxeNShb74b7i257lcQaG
SOcOlWhQ5cIbmcr6rktr45DS8rmOJH+1RsafTWXdk1l++40c5FkjNoOS1r5Z0HlDQnXC6NjNMaPz
YPv748gjTlzbDl/E2uhcTnEWzUZLoc5parNv5Y9i27NdWYXKzTeOStZiJjOFs5EqIwt2qqQykpux
2NFV+V4a6d00Q40rBaCaeDoFBVscoCP3bp43hzGn/KZ1uAhsds1WCkepas+t5k+lvODJq9RTLD9K
6d+UTvtIpxt8X7yLuAuAdT61Fo0FUV6/AwLeQBtZBw3GkxJH2yYXzR3F5XJr5LXGemLfdpX53YAM
dcdgnY+/ZZLw5FTM5rGrDknvHK1QblQHcls1fDRdSbcnVEfzhqtlsWUU86pUBXeVNn6lbU1eDn62
PzCszlRrZaPV7Br6xdaMQ6iLnj1QDVc/Udm1OGwrpp6mM9exGz454At/fzO2pTtcsQkUwIXmF6G/
2W79Uec9uyyFe54YynZwwmfoCNnBxgy3jUa9Zcjv8K2YTMk+QWxG93gdRnm6li1VSR4ntRXnR4oU
Hv25xp4Zfc7hfBSe56GUtK/Cjc+BNr7rKdziRYVZzF8Q/bDvcKDRj8VR6KMtAxp0kEiod6AmiOcV
kRxkttYEVM5QjIliEXh6dInEUXwmA98coCfOq9MzQMWD4RKyJPsAYZTJ3UW6nirD2Eo7/cxz1Fdj
SDEqFgblfpx8JmNXM6iuO7g9bCy/TOIiyWDfFT5Yw1CfA48JbgEiN2TlBaH0AgUgmYoXQU+3NRl3
MiwONI+sk2Li7vSsNyOpfoGcuOnBGUvJVTL7L2io8167sdpQP3gpAhidKYxJUO3noCt2riqOtiTi
buCxW6WF+WoqbN+4zlbmQNp+wVsGKU5q1b7Df37Rvdwrxv8oHcG8/vAAvaSRezsU1W0qg41lFHet
bTAF2zhWx7Pj0gBaBccisC9Ld72DCQuF7BlfKiZYF+/LO5E/tsJ4UF29YXe6Vlixe2t4WJSWMtn7
7RctDPMqFg8+M2MeuV8OoYsAAhpc9m8HKgniBJWG9mqgHjP1gyWyfwygsBjYZpUDSaBo940e+ZXr
u3L+CqNvJGEJNF9F/EocXw9lzguKsvonxuh94ncPoWO+VphB3aS7Qlc59EG4lcb0GJb9Q7ZwilW3
MyOaBrLqnJpgednI5og8PmznZvFMRjYqlXEIjfTLr92X0MW9YPbnchn+YnFqqpxCVetV2cHW092V
Zy71RxgdDSoMknHXkrsYRL7D6gexHwwPvXM53Y+DN13nXp5Ma153DCeymPadaa9pxfzStMdXZXZ0
uuQQoMhLWs9ruz3pQp9MYL/UwEyt/Rw01rnEqSEkJwiclfIUtg8UnRz9iOBGZ9zOieSt5940ejHw
8Ac1S31TFCRcpkZgEZ8TtrjVYxNQNqjK98rtTB4eDLSymFmwEw/HmuJtgkKRPMmMV29kjvYmpNmo
bo3benY98hLavamiXB1wfG6Yxi921eAtrPpDmA6P2YxsNbHrphVlcp+jwh1v8bx+Z1nub0e/iXEP
u/ZuwuNHcg1Fl4azeV3TeY+3g+ooTFIzRedRvBkia2ExwXEHlba4DJvghOhKDtnu4ofKi2kBCzVJ
ZCAMq96KMdKqgHNKQQVfGMonboJ4P0uaYkofB3CylCX7Q8yhZ5Duzp2xmFhp/pRCAlinwXRGMXFP
ViqeRcdFC/oFb30x8CpCN8DUZOFPiR8KKGnrBbdcTgb2HyoeV+lg3/o5fs9Wc4m0Sns0FyA7lrbu
vqGBdlvPHdLPzCmmV6jfeCZaLNGDYHtuDbHASEES1muKQ+gBsa4GfqXegIcaBdMmC+Feu0P0mrSk
WUZ49asR+gnbgNnP19OAlyZh1HbdAndgypVGOFodczP89CxjnaQ4DyYzCbfjUo0YRBdHjfvMZOin
7BMGubBfXdEZ+xZu5xoym7eluo3Lj6JFMdQv4bhwVEQEMQTK3iqxOv88mTrZYI9DS4mBZ0RFez/C
mw7c4pdyik97JJxR0AQGcbwjvmp0yY22nDPc6b0as3nX1SD0xHZocYjmxj09ZOhOCQrMskIgq4KS
S1M0hxw2dlwCGv3lZRjiY+Uj5mc1jhA7ZGuTp9FeLA2VydR/RoqSmZlGX4zRcFqoRKHFI7G/0fOX
NsDARqfuv8n37EG2P9hqNHkLkwhhE0MPTDVOq3GpzfQTCsMTr5+oFqIe0mZ2hyZi4JXXkbU3u+CF
HwoIbynhdDR/T2sp5vR50O9cGklXmIjqU9VHKc5C1z8m5mLqBU9d7TTmdzJNd0Hdgfh2oCmhkC4l
iN1jAfjnh48evKnz9B28gHcEU0QpTT5MbDtIKlZsBVZQI3LWcXShR9Sn4HQvvialbgwgtqxa62xr
GqyrQ7vbhA6mZ9MKflbF9OGG1Zf01FVykuD+4iYLQc2cCdYlZwo+sdVGUq1bP3/CCsXlVgX+zsuw
DydF0e8sGdM4q0Lv1kurm6QS4btsE+qEXWoPtZtiY5oQ42g7Lo9NSresVuw/DDCJh6os2b3EnAwK
iuVpcIDpZYN7vtha7kOnBSVV9NNjngKJDEOO72Y3vFU2uncY91tHUupMPxIKZS62keyMFbDbel9n
mGVhVdc8pcviqgmUUSkyJSSP+MPYrTRX6OfJllUmSzl2gGvibMa68o0fRYYnl4LdZNGCcIYFeIaq
0gNPU3OYtDJcdCmIQEF95YDmDk+v3HA1wuBlsMAZtIDto4HNUq5couPYd0Ml/I299PIkBnNdJtAJ
bT//MdOMCo2yeYycryjAt8Z2VACdI4fHktYVh2Qo2dqRuxCW8ziIuN0YU4QvR1ocUiHuYL2Om43s
KVtsmAfpaYvWURFaB1v7WxXzbUbU5RQxluOgD+91qB+Mpa5X5NCc2pxmlg77GDRTtkd5P20oVHRZ
Mkfp85Rz7dQ5H04xjMWl5px2HCEK7ga73NArRlKqp7KB1+NxkpPgayPrVGFOoG+W540Hh5H8H2c1
0iwG3ZO+rz8aDgwAMPMKc4Bi7uKrrQgapZ7F1n0w9r32SXJ41zbN8jVrsem1HnB2Yy+NNw1O2ISG
HZqaaRCZcrPCd5Fx6Zaet0ebLk5FbAZ3c8P3xI/gKqlm1O9m2Ic+rYWNyViV6INqpwYsEL0aTq9A
VuV9Q592P1+KnFhrC9T9FJDqd2OqyYTonn1v3tRyuc/HUm0nD44Hz+A3p5LXwqHLu9KiZ3E30pFb
NEfKF6J1rrL5Wlna2biKhwawOofbJrq1B8oOwj7vd4oH0Grw/aVRSbzZTXA1NEkniw0h/dv1YSyT
W+L9D9GEMd9V4QvCh1rrWF1IAdyw4STYTR1SCiE6r9p4b9DzuoqB4a6o3jnKxj9xwml4z3KE7A2F
aTdqHxUu9HXmc3HSXWPsOurhKVxIVtLr30SGRVsht1OhYH75C6geCLR9sJSD1qhAf8FPU/SUJD97
SAlZD98tact0XYS9cztNxnDh8wlAMsB4wKwebkLJeoAik/WUpA9+mspdbA8QE4ovh0FmU80pIcqs
RDmwbmVLT45lBEjCHT06Lr33BFit7ojXDPRbezY9fj/TCrsfXuPGjHIGKNpeyZNh+DyLO31CN5W3
Ee6Dta0A12UGLUZ2wU1S6YoeXNcd2eDz+Jn8D566y46KB0MGJHDVDOa966aPbiY2phiPmeHtgyXT
CgD1YGw47jLK5hRX1Npe9467TlzbxxpSRGwC/U0jWwnLjeXgEDTzpXVKsqgJXsJ8GOWee0iuQx+K
KiEUQTo7lNyI02T/bHrO/2Al6zcXFeXQO0QNuyjW67gg5uh5cqIX3eZsOgdFuk+HJjj7kW8fjUH+
cCwjD7ZVnzk32ilJn5uE3rIQ+LYPLL5scQYW1p0RyVPSfrMb+VrmsLCOXstSrZRRn6zG+SAMMmLG
1oqNIjNsOMTzkf7vAdykfbJdvowqnJOLNZj7P0mB/4Pl6q967WI5I8Dug0dBtnP8v4TYu9CfTI4e
LBEpT5PR8IUbZK3rn2MF2JCxW8X2Hwrx/+q0/w5kFVgAtv+VTlsVnx/Nz78otX/8rL8rtXgCbYvu
TgePH+ABBzH0D63W/xtgG/o2LQ/TYCBdDxn1T/AqR/DTBBQa/s/Su/gPt+Ci49LKDEoE/XD5pf8T
sfYvbkF+b0fA04KsJX2xUEL+WfqvBPHdDiAGJW3deE6l+eG0w0TQTJ+yvs22f/ps/ocLlw/vr3sO
9GBLYIHEZgeS2wqWP9Cf7InRDKtHdQFnQvrAo1UR1Q+ZJcdjW2NyJ3pxg8OFkPJSEj+U6bHggAxg
2rpIgMj7ZqmUb7vCfHOXmvm2oXDeb0yche1gmRi20w45odEfStn+3qStvvujtp4Ce2upss94EdMi
+YyT8dakO4ggprRAH2TqTjbsqIseAh9oYIKUgdkSF8KUW6ePvahDNlRG/xK3c/sIzKwhBT8CHtJj
/9RPNlvYCHpNkICuiBsAtIaYt8nSK9bOuP8pTlM7Px5po6BEjqKA0j5MMBsAVI4HR3XuKkXBZKhM
byy3uc91yR4ydWnCTlD4smLATeNWYtXOgnNfJU3nRhQxJsUe+34f2kffz7vzENDGsYwuCgel++ln
DeTJsokobecjv5EJjzS7td7gzlSr3NLeAWec8+oQi9yFDW+rldM5xitfULpzk1w/GYVs9nMsxanz
+hGJiToQ2j4sGMKM2Kqeh18Oa4GlgK4zqSqap0vnGflTUUEbRgCuTp1rqrMcrObUymzaySHjlAQD
njc1nZ44qJkyRzdtNkNI+aNkFuWtm6N+0B8xzoXcBCUZBP4rxWxNg0NLQORtg9ldZ/xoFIWEglk8
1Q/caNHGMGhsU1EEm7Co3XWr5vHTpePk0gKtRMSbsw+O2/O95Kxw2xgTdhdtWeOhdEV68EyvOtvz
kK3CdLQJ3eXVprUbB9hlau8T5aV7ZOoKPYyGHrsS5NotQapgoAixMMWrOyT+GsZOcOdwVrNmPs4g
q/Nza0+AReiJjbZxpo+lLaxdF04tbAeyjnmffwk2sexL2TD4OW7H2Lr6Syg6ZkV98joxHyqgyu9R
MIMCLpu7xEnR8aCTEyWF81tzKNpjB3LOQWzeT/LB0lXAERobOi/dtVW8hL4xUgRVg/x2xD0vl2Ws
Mj6qLkSuKd+NxCXpkY4XkCIb39O/U1WHRs/vcIU4FLkADdKgzLZxalPxzhnZi+nx5Hvi3hMvS0BD
ujS1Ody3LSSN2XRGjIs9YUsvf7AmUlHszQP3ysY12SX9QiByxGZytcm5OqUGq+Y/5OteFT4dR2X7
kLRgVSJmpU1iKHEd/ZGeHVxZ7B+YDhrNntkRxqZy5mnYFg36azro7MmKvel7TIaMBktsrOky1gS5
HPYyFzWdu9J6CI1yZpDBMgbRdStzlA4I7MkBsioDuqThEzqMta9kMw8Muxj0U/K15GXcapsXxOjb
rLxGE7lCr3bzE/y44dLPunqTBjoVz7Uj/oqLp0R8QOSggQaeD9VIuvzuo5npuu7Li8MRb6co6OKj
tYNvKAdIYBnblC5ZdiN0m4Ctx7vWN5tR9C4bMI6YsdbxndOx4HGNzCTdwJo9wBB4BbQ4FMS0o4xT
XBVfsoJpJfVw+OaJuzcV/5ZQYrNrJeK3wzr5pozNJ68Aq98wZOQOlXt1DFd2Cn+S/UmQFit3RZnt
gE/bLk9+l8A+4Zm86moHKrhhPqqgHbb+SB6jm5OnTrUOSyUGhA6yFEYqHms4EotfBG0+ZtO90Xam
KDIhNgke/aPxyXqZg/sRpD5RtqIAFuzxEZuteqqhqooVU5wqN6HRFjAB6+5oZPVxpnx1C4ViOM3R
gubHsftMTpW1XutV65gNJJbUUhydsSkpqmctVJfWbRYAIagnki7Kdg9+AQ8R6wYlQbX1oQuSdDqR
7Y+uG+/Njnsx7IzHycrgG1gSvMw4M1wE7C1MMug33VyeIsLgiZpCsPc1Uf3ixZzptmz8DmziUEPt
cHLAvSwqKe9rgm1Z5fUbcRbzxJUufhDQHLZ273o7FLzp7BaCjOHAJopNXV5f/WiRzXjebTLg94B0
6+nsO11zGNhYVPwYLCx1YvVHZTbGgzng8O+ChoWWnhwqDit+m9ScE2gUWf1p1WQhV71nl/EpTdmn
NBU3WxRlc0EMK+1uidJaV6+YxIfwZtwwi4NrTBnc8yE6pJN4K8XIJTnLejXYPpbX/qPXw7TxHAvU
x9RcuxasHP2wwWGaUatMESUnbuniMTT66KJnDw1RYs3l27/YPtz5xERcCyVn6WpwH1xcifd6NOsX
MXHDErpdiSB9J1C8jEfvNV5ww0P7lpnob4gUEDj0/XvpxuO27ATAo9QJt7kNFtuCJ7EaG6F3DdDx
U+MgFsCTvKEqEq00F+ydh3Th1JWfWhHtpr5om0/ELDv6NXde3lIuaqB/JEa4Frih0cL0p7Km4eyy
esZ8zPKFBc0Ng2mCTWsJzg9dtyYSWlBBTdWAsILrKKIjpcXcg2PT7qQZ6h3QN1Kz5jzkDxOOwEd2
zuFtZs0fI2iPu8kuxxfJB4lDsZtuvKryjmbatrsxRnNvaa1cG0ZIz6A043erTzI8ZlhSciGaezQz
AuOk51eTA7jZmEW7Vn1Kdml0ORCwYZqwvYTDFXsQh5DhkuT5vZ0t9Gnb9c9UMvhPWShx+mXpHmKo
96tAESdPsuYgQ0eg+QAWqdoOGRHILPYBvletse59KDRWQyC7qdzkhjfgOnPtCPi2co9C0l22UjUB
y6JeYPAIB76gi9FOcuslm6f2R5YwzEKLScwXOQb7OhBU6RV1dwjdBlapO8qjwcN7pUWQbywTekTV
Ep0VqHsXK63lyV+6v6KcHXxoY4/0tXxN8sbEltJhhQ1DnlBdJj91ofZZr8pr4uLc7EpvT3F7iAON
CP7IW5uNQ8Zd6hjWU94KQfMZikgdsmlVbW/TvcnW3Zb4PdnF1s8eZsSFRVweIFRRQyE5DGEUFCwg
0/Ysa4PzR8/qRPDyOmJBTDDrLbmwwZzv+wYmO5cI7iQhvikvaDcqr4Cd58C+aov5l5bJIYS3qLhC
RVHt7cTEkJZlAZWTqpmPpYQZZFH8eR5dWiQxH4FN6GIibuQnankeGsG91rQ8o0JLPfcNmKKqdPZJ
hSS/IZJfHru4B5LBM2oN53jXjUF0oNkw/57dgTdWT4U6qrp6jCHknEabNns6TXA62iM42XIo7M9B
81iYWvhDK5Zw3rUpw09dsde0jLnb+FVqfE55G7+ZTdusEcDIUWuodXSKWtTo2YAiqeLFcHCKUJIu
7G063rtgzZwsSE+KkWndygKLbZvY29Zxf+lc94CT5PAl3I7jPY/n/dy26iTSiSr3gH4C30OhcsaR
ls8Jv0iSlsi7bZwI+lVQSHO3h4WgGKKg3IxgBEsM1IMBipKvOAEYZdI+DzXgHgdxu1PBjFgFXect
pSacjAYhX2KTxkSrYJTe5I1q78qgms5dilJxpADGgtbiYVZ2i26HAy07saPp90WNqDSSaOHvXzzS
wgXBxDIrj/xfP9vHkCFlQaFfSVL1L1WnS65yLvp9nBgfY2rPZ8O3Xgh+eG/IF3jMeqsAu972/ZE9
Khr6gOUUt0sUNR8gYa1bOGhgaxywmWXm3LtdL26dtMewzktjuSfCozka8k5Ppd6U9B36+JzXnUzo
LJtKGmjbvOcyZKLIWKAU8VtOt/dTEtYQyDvPf6v6wPhFBzkPjV4bn7RB1Wu3maYnI4CDpkPs5Nil
xaUfEcALfzZXttkPLwSvo03lAmyzdEvfcatvY7wmM2a2XdYjcAd4HzYai25ju08UvyyMOfpZeiO3
aJ6ZoALhdnO3VR20MOkGFW99kz7TtqfzLJqm+IDJnBcfupfn6LHY9qYyT2Ua4Al1aW5X9E5DpneM
Z4Dq2YMKA/8mhP/wqgeTJAvb/z1M//5XL6x8VVnJyDG8d6HfN7jzN3QB1/C3nPoUjl1+rIu59dh7
NgD8dR7eQe7xoDfN5skZsViC8LDDi92KbAOHgiNWmcCeYNGv9RCzqi1jUGRtCJOMBptNb2Nk6bti
fozSfDzWxkjBHZAGdj3hQxkzkvWOyMnck1KxYnI+vREXJ7fK2Rb0aXNTBE78rc2RIvdymu50R1AH
mch/9nFN04+SvniO0d2Jush2A/a9cRXY7kSVtj29+MsW3u3rm8pajAMcVjd0DEd8hLyT54EqHVU5
w5bZPH6KS1z2dUl/r503dJxDh/LNcDvx1MRWxfXayG+8LUw9kgJzxGX7pu2J19hVfe/I+EyCuHjp
F2+L2Tfjzh8pgXSAdfHAz9eml2zsjO548g+MFiqUW4UB1kjqnwQInim1wOSpQ6wHJiyF1NM7w4Nh
wph3gch7jcxY8yTnSqGt6AFz7MsMt7azPsLA1ceYtzAoNf8NFztdM1P5y43KNfXrr0k8fRnmSPl1
a36L8HGgZmNHcIstKBgbxzgbc/0gOqadcpDXiRrBtRoHbzv2ZJEDcnGjRjC2otfWQU0GKUWRrDxI
u73Sj5oRcpn3nZu+TBHhINKXeh0NbKhEMbLdq2l3aYc2v2/K5NJoj90/KXBcVgAfm4EIiWKB8duP
RKSjoLgdcEk2OqfCM27LkD3/3GhaqTqHbQtWbXhv6XcYpa+xb4G+6Fq5wVLM6iYCJOUmLdb04Ubm
vN2lYAfT6dh496dkOoEKB/KgmWs8a9x3ujqHie6/rG4WN9PUc/92jTwEChuAP2gWRoG1bpr2rDyh
LqPtVGsLw/tdHoz5MWYm+ebBCBusyWuMJNhSy5amZhEH/Va0WPFkoOYNR8NoO9TRlnwMbHSLV6vW
TkqmmVpLLgGAHIlX84qhutqdZEhOPqbUt6iaemU2otqNPe9DxrABnEYhb+khjbgc4+RZh8ZOSKs4
hQ1aNaeC+0ZmHPPLgdee5OzpINVbUvjPRRiQkUjZrVoIvWnAp9DXeK5L+xxYA21cqvjp03W9dS1j
3AesqnYNX9OPtGNRbFj5UdEmUdC1vM1TrPUBRshT2GUYqthaZsAC6N5t8rsorvdNzeMLFDx/UD0K
OnawXlCtM27zoaaFYTAvGS/sQ8HxK4eqie/2OVS+PCdp84unp39ywvxESPVHYGD5gAh5E80Z01Rh
JGeWouLqjywg6wk6kwuFJFVNfExy9a4xjNGtkFEAQX6tqvAzVPm42OzJyK+wFQNRIbC35pIql3FS
rGVS25c2kMOljSi7QspJMWeb7ZUTMhCbJAbBweQ6eZQ5u3Zr7mqP1/hvMfB/NeV/oynbpr0ovf9v
7+/lo/mKf/05fv73n/LfbQhov95SeuC5jukhof6fNgQg8/wP14Plav62Bf9DUKZC4XdNAYrx0qSw
FCX8Q1C2/+b57G5/7xPoSXD8/0hQNv+vmkesv/zupuualm3RxPXPCm+BvGSWCVY4a7JJQgCMP0QI
Wpxo6bphJZlTHh9cqAwBckzKqkWChLcMlC+9c/NU7QYsJVgZBsrqTava0fbHAKbF2+iCU8LiWu7K
MCeOF/XfNv14G0ytS8M0QGtv6MXGj5lEZB76V5vinjniQfxb5zFji/E/q0AmAfva+T4/dXaI01Rj
V2+AlPyoXPqBy8ow16zAf4TLjt+Qqt6MAbksm9XRXZVW1a6OZwrGbJAO5sAKvCr9e57At6LW8Hzz
6NC3ibsCwRpf2yHgGFyK9sGSBs4YEqhfqm8rVt1s0al1nnfEsqarMQ/zgWObo9d5VL13ZG3vMC7W
2DT44a/gO4As5WNB4qMqZugfLjc7MiXYCdrTZn8rLRP7xhSMiqOyczep6QTN+yHEUjjDsoU9G6xA
FZfHyNTRxdeRTg/ZbMqr4Sn3mQdcJjHr5O8BJgU6xIgpeYOgctvkn4og/GDyf5v9hOh+xAymOE+t
liwZbpjGObs+ljuPEMrKtBEzhJOprZPxTwqTG39VvgAXax7nqJl0Z65O0gt+xEDU9nVMYbyDW2Yz
+f4NIFtKr5ExBr94N0zjlyQ5vTEzu/3phx2BoZmW4QMgu5EQZSv3nFDtd8fxfbmlAR17X5gRnXZK
/ymuUGvu6rJz9U4XaBjYvvCDllKsrdl5Fsgmm0HPZ5U3strNlWazXZDKIse6EVNIOVOtTDx9M5WI
l8R3fgGoLjciAYAf2pd4sTapNmzZnT6m3nyRujiN3UjFeG69+qH7ECpsCp1JQddEESQnbXGTy85e
a3zca29mwY3m0m9TUU4nN4byFnkYTKhPPmUxF2ToVP3OaYNDFA/3xpLZS2L3Pc/c/2LvPJojN9as
/VcmZo8bmfCYiNmUNyx6NpvcIGi64X0m3K+fBy1pPql1R/ru/m4UHZKaVawCEq855znfXDfduSJC
OGD0T67DH+AoM+4oF35T7aAIT+bvnSTg2pLPkwuDrZNczomyXs0hJD1sTm5E4R6HDsfNUEC/b4BW
rCYXDUZX5Y8RcDUT56vJ0IzFP40xWupLX0HtdNLrvkUBhDn6FWcguul55FL5KoqOiywjXtMssVWJ
MK/uqoySgUzVL0EXf7oN8zeC08BWM3REg80DOMlxm9kd2iuChPxLZBdy61ed8xJ6BqiiBvHjmGRM
qU0YUb1JUhnKmwlvKwIwwzZOyKbYt3bEH0ddhSYIFYTZekTpjYbJGE+8YbVCBjqh2/N4xm+aypyP
U2LYe8sdBp6QYM5Q93wrKNjIlUDN4TWjtxbaaa+Losq3bjDV21bbTFNq/eCSYsK+Stygr3wa0cgM
SckBVOp3u/G/St86jrNp3mZzfUyaWK/zFq2KZXf1taWCwUGi3jzoBmFOMaC58LsIBXRdfqHHuSCW
ibelA5YZNGxibYeaKET0O6DvqvnNthMU3Q1Pdjc2xDExGPdMYsAsHd7CELrFxqW2OuCBLnV7ySpM
jeU4PgVV/TZq8ZBwx5pFeSbTF4DO2Hu4pXl7mSHZwzOqJ/QKLaG2yzNK/OJhSiBIDo6FXM9GGjQE
/jeEWxc3DS16Ca5mlSXVm2Ux5lIe2QGkVOwn3emDZmUD0kmn/tU8tcxJu+iZ8zU5x5nzOlms8lyN
MGgMgC3IZtyPYvrqFQNcQZ9Lxq5QXDlFdj9IjOYV0j8m4Q3h3NBt6R2ZPTK1xH2NvtIOvSXv/ThT
l219VEmrYVmVRTN2RTLEkmt06vc6RB+UzLgyaBdp9Gfi0XL0/ii5nXJjtG2+ZlBeHSZpTdtGJJ8Y
k18s1YQgoQRjZPVVhezWWcWwR8KXD+WPiG2AHduKFO57K6DObdiUImhUTCRnhFKktDPkZAA3D2gs
Gxfll9v43sp1kazJpH/AGodNQDCA0eqorEx+Sawp3sYF9tcoyBkmTHFMaD1rCzm75tlxYmtV+1xU
LICuSlPsXa98MSqURlgAD0KPb3qqDiNHHvNfWHtTHX66JXe1o9GhGJ1xiOB7ER365KTca9pW7326
kDPRrCw+hBsEsFunzs6maTdHd2C215EleztTQXO45TdzUF58Xmps4X+OnsWUIBi9HWdkuI3bluYX
z9yGiDDS2f0QsSq5fsrONVsxfQgKXrPy/eQoCeLcuSPfZBhhZU98yVuAyBl2HLitgw19BA28MjrS
PowYbF5QooebqvJLK7CfWgEzphnR+qrVY7xJJ9Wci2Zi6DkFH5aCrhGK6ioTFBU5WwzGIwiEgrn8
zN2AUV8HmnRsIC4XKPvaor4aNG8gr3gDToPydwCUBqofq25U0mh0DKc91g9rPbXv0p/SPdOMT+zP
JkQpbqHcWRR6iMNWNgwbEItetCOmt9uXTRTCeGrTQ1KWLtkYU3dNgEVyYkX46OVo5CKr/5rQ856Q
hfh7VQ9ImGcUc5IIR64yhJY/JIFDl+gzgliEi9yp7cpk70MYG0/7FjHAnQZKu0Jvulj5iXNsC/pB
YQSfyayv47w95nN/iHqUT+OE9Z0pxHMyV85mEY+5kyOOhGfeaiRwcPo6Bk8MtqwBS3Jn3xNuvFEx
SBmX2GA25bC/4+K9ypTcQgMbd2YS4vFNCnczTP3AKGd8sr3g4lTq3evby5RmD4x/zlQG3HJtY7gb
gcISrV5ln3tjmQMklF9DoL4GBo9EUcXxBs+hzxU0gsKaLJq9MUVDLWXxQhkF5pY5Pze1CG8w5HLb
x9rfz634XglpnO1ZvAGbZDRtROMCRxi2NYhgvF2X3uGJ6LGT+B7MeBIQJw2ss9JzKPMPw4hvRAmn
RSU2qQY9migEjOrohYBSGivrN51PrhGGDGctagOjDadL2IBBEM70XRTiO5JSvULlWO4zfPeXYUYT
iT0AieQwcgqOdfqE9N1Yo/40twhok1O/AB5a3uI6ndntjQ5nwRIVdk2RGR36xNmxvlKbwreee0s3
h383WSWJudPfNFm29G0ak79osipCCP7QZP36V35tspx/kDXHJczan2aK//a/TRadFDYomixbYnBc
osl/67FMPJlofcFuBa7vofP5rcOS/7AWoJQvbRuRDc7LfyFuzg5+ysjBrusQ+yY9wXtbUGa80O8l
NFmdTNTphg2YgCYEe9+XrB7r66nX7yAGgqspmPNNTMIz204eU41cRk1u/pigUVqPtpcd8W3CaXc5
Bmei3TZu1osrbslXw0PVOYfcB45NyuaUctygk72KG1Vu8bKFVJmwoZLYt3eOjVIdFgCcPG85T6Ok
OjAHIr7GtE+M+VvUlguglM3OekIYfO8bSXqtWeORMQH8osu5KUFTffdHlR6KCn+e26Ar9h0HlmYi
yUaLqPRJIPeL5oAAH/nmksJc4Tvi90SbnyIZ2oiJ1+VgujZS7xsJxuAehH2NsGWf2aO8ncLEPooO
d1DnRUuqqgEbuoFLa8hy7w/1R9Hj4lN+Q7xF2mDINIP8uTLcexFUt2lqWaeGdmk5S0GhMH9buSQa
MM9ZwN8USgOmdmwC9GVxPG6Q0AZrv7ZebDc5CCP5qIyR512GL8ns4c46osDNQ8e8Te3iSbVLNp9f
PSGUfZmD/hEb0WNWgs/y++zNnlTL2yVvxF30ySKTSw5IfPG8nE9kzBYSbrotjHIDtfhsTcnXYK7p
SNBfa4dTL0WN1NM0ta0o7shApdgbeN5wWYBgfHB5bhq4GX6kdS+53VTrV6aWr20B6qlpn0VuU2HV
8WvBRI/RPh9gXErageiqZmK/qnE+bfJmNi8wGw/tMkefomI44RYbbq2kzDZCYmMdsuq6LXI8q0vW
uGSovqJCDLZQx0zoK+xT+MoevGGsH+fMIlqG7xziFsmw0t6oKVZ7bivGYSClu2F8ZDVEgqin3poK
PFfJyH6VNO1F5C/KZFdKode0/kc+gLsonC2PvFcXxqYTqk1jml8GU6wx5rBWKDiqBy4CpQNxy9Pq
a2kW7S5RwqkZNAr5WKc0sXM5uWe71v170QwkLhe6ZsIaF1uVMyLvbnvlw4xF0IM6iLBgQCW3Xmfi
N60oHxUPhr6fvrlR8C1jhX7VNMNn18AnM1i3rK3Z7Y+ka7/EqhkpgR2MGelo1TcE0Hs3cWwzYu5Z
RwHTpfZp8TmH3nCmO5Yry0tP7ogeXxmknktoZvh/vA2TwscQYRG8oaw4yzhqx3XLcNOHVhxcmtJ+
1SL+xJICitKvSC5RovpSOJVDGMWQUSfN+AeLGGkNOheCGfVamIxIuOnjW+oOghXK8Y55eLQNXdbB
rqmBbCNV1mCike+K16Fyoo2oEaixHIqg0DNczbLxCRf3Xlr1bvLtb0nti6Ov08fQc+Qm0rQvwZj3
+6TBxBamUAP1YD6LxLHWhVbDaqide5tYzUo5u6hszy3jdkyyz5HvbNjerMvJhzU23Ln017wlGt5i
XtruCFuTNdfDupzlcQ5unXBIN4bPp+pZOdTNktBAyxzE0bGzco8U/p49mYfmLpwWxQtZ4EWWHAsZ
7RM7r6/5wydI7AAHAA5pz4V/44abMYD+4c3pmv/5wm5v4+XA3b2Z7PK2orc14+IFVzPDJXxbSKjS
Zs9ham+LMmm3HSPpzUwJuKtdbF6JRadQ9N371FHNC9Ix92TfStbRTAtsOet9MtrdwXAohccFahyi
3HkcKuZpK18xiSa6ezyy2h7Q2mfW8raCXYyy8DaK8qOhnXPqVvdmRXraxGaNgU3Svvt5Vj+ysXTO
Rj4+/TjLPaSNiMfc+zaL4sMseTnkH7uAPmgdej1skjaAmseJUfbUt+0CuPsxax4RNkKBV18T8IHQ
KsYHBRiPjuYE6OmkhVUSmwY0x7RcFykk4iGUTh+R29/NCHm27dDrLVtl8HuSngaTDSkwTlTtYQsh
OLBeaI3Ethjxy7l9/5BESbdrFIHLmiTzqx9uhTxlvsj4q74EDZ4LiVtj51p+vKg6ZloYnoKxyxxF
8UZ/dIxeiEChMxJGHQYp3kRnFJe2aR46t+0PTtO9B07X7RvJshR+MVZbGj8zJYousL6wpSE6pAUs
7ROrJ9vIXHPHvxiduOe6IvrG827NZL7uY7+7KnPl70aTIVyv+pRv1/4gmfwKb8uWRVpDAB+aiBw9
iZMMcIQC8U3SVXBTqTsgwTi2WI6Sb5Lx/afgkgPp7RI26gdQuliFw4IWTLVYylw3OUc2AS50xwSL
ig0esHZrEhN5QaVxKshu3xR1A/CcC55aGA0MHwbQM/xzvccOZp482Gq+yjbezH6ua0UGISzgV60n
alzXMNxd7aSb1q7ldhiTm1z3B2kovFMD9r/eyeDhjjz6Y1IH1m4kuQG98AuENBa/FaaF1kCmifR0
XpNwkB5ThoPPXTqa1yVgUu5NSmWGcpe8qJ5YLH9qHGW1q5Nfkvb+vXn4m6LYZMpPHft/F8W3ybei
KtUfyuJf/9IvZXHwD6AzrA8s03HQcZsWMNhfdg+kLUvH9RCrw8R1yNij+v6tLnb/QSmNT8GHPMJw
10FR/1tlDEoXcXtAMG4AfsYipPlfKI39H6nBP4FHLN+jQibib5Hc80q/L40pMljlIV3De4ZisRXM
zXU9j8/GYj0RPVZGlnLtAZ/otp+T60GTvItrBdLaQxzn80bAS1gZKmg2rNsofORigHEsxYOjgPx3
WwN43DRt6j44i40mk51+mRdrjRvMD/NiuLELOlYF1jpqyDSZ/IGZaV8bmzqER9lUpA7ZCRJmxva3
fuw9eovBx/BGEArGxiojtmxoC4LTuBiC+BKsm6bn1o4C/bgoiVY5JAyRVQ17+RzdNSoeHG+g04PF
cERf6q460b0QAZtgFoZOFzYWn0Bj7MRUJNtmMTBhE3zoF0uTlswqXEIUdzmeJxUSsZBWwD2tkbE/
YyOEkqoBlu7mT3VMbWWL6LkuIsphj+J2bXFWYrgy9XZ0xq9kuTU3/YSDbQK1gOy1g6HoRKTMdONV
YzuwO1Fm+Ays1hmYmtNICtTA02zDQ+Vl5CQld4IRG53fBCyDga49FGjp82k72DlzRhMMV8ZC6OI6
8hUAizjVkZx3eFk7lA3TQZFnu0IKTxkgGDiLFomQbozgNsx1cUI44O3LxezW1ERUlTwwtomIs02D
J86dEXFWc3JKF79cuzjnqoznRuJiqotMZ82etFtTIZNEttjvtIIXniIjYd/sgfQbIl6qRSaY0Prx
2eDnS2NEusQMEsYTZwapXBO4vNYtLgjAWP4vxkBrsQg6gNY2BExOm3AxELaLldD0QIfW/TDuhAk1
B8K/jKx1bRgXxIxer0/SB4rqmGEEgYNqeQZHwQoCBUaDxBs/A2MjOSbwVnxI6JgeJea2DbayNalR
I9fOulOItOZePaDrW+m5idY1uAN+CIoCTvX0iHH8fsQPBnm8eU+INbEWYH1CU/AULH5NZyirG9Em
gLHycItU3DiHmCgYHBm4t3M5oFKYjdu4Tz/V4hUl3dJ+chcTKexKueUxkuzKQLAcw3y7tz2E2jrH
YpFF6qtuC7WmxPEx0uFZDcMe15zPBCvI5pxxdo2PDYvcyRYMhMDW9Di5lXEsUeysxoHRrwjZkxFX
3BFxh3PWXzy04Dcxm1jwzPaFMtpdVE2LMboI9sqvDpgKxK63mTuWxTq23GLTlk3Av/ZSIpRw8MrF
y1szqdoYw3hnoyRezXh+rWH0oeZU1nah/fQzERMkLQ4nDJXGHjAiwsnoLRsgmVTzslpc/MXO4jTu
nZZfx1mSGo2KVXtWkdYxqZdC9g+eF/s7Kj6YyK33kf0wNGfTndEMA9FqLc6NmqFla2VAIZxlcVGr
VWd02Xpihn5HRulwgZ9ncp8ogkeItjxky+6/XVQA6ocg4AeamIxndAmLXoBqINvJ5cfJ9rWvYFhM
Ede267HQsxIDRCrKgw5p4zle1Ai1316Fiz7BRKhgI1iw+CIQGbfftMj9M0yqp3xRN7CHYw8SHWJk
DzE31jpblBCEkSzdNOoIc9FJdItioqrb/bBoKIQq1Aodt80RnF2Fi9KiTghP0CPyjAYZRmQS8LDo
MrpFoREuWo1BY0wUGnnGYFSf4aLo4Dlz7pF4ZIvWg/whnPmoP8pFBzLh83/SizbEaFGbNIteBGfK
ukMPdhe2xiavVXFSVrhLSxk/FTI0ToXpYckuuJQGgqyp9RhV8uRjQ7FoVSLR8IOGRcHiKvXu/BC1
lIu+BUJ0uiPqMgNCifqlh8kKnoZwtLqfEcahkXEXtUzVUfl0CaADa9HSGIPoj8mirykWpY25aG6I
tOPoWXQ4RqjOUHuQFXWs32Joz63fYOOYcJvIxKuu69JO3/pWnYvafbRdPs9g0f34ENpPTNCN19LF
JsnvVu10PLJz1d9EWwF4o19kspyTTG1XYl90+XON0GheFEc6ZookFhVSteiRWBveAgs9VYtSSSya
pakkFahbdEwNzkxYJZTaqBw33aJ2MsL0Yk1ldef7HXP7JMDGIQve/KKTYj2fcsSlX9Cv76n40OWM
+hpO5QEtV4XHhNsOrdOI/Ko29K6n/1zTNbvom1Fzsp05Kx9DSoh8yzTOZjcfw+XvzArmLREPHnIv
+K1EDnXWB5j6Z/rhdYwwzO8hJM9IxaJFM8asbzx28s1gtzEhKssQl5mLyizKQo6yWV27LfaYRYnG
NHkXiZTF6KJSA9ylsZlFTyECNtyk62DI/C1Oj34F1KNcEe+4SXiqrG0EcF0T2LtZMws3W5RZYBXL
LzaCuQJcKNJ13B6Llo4vEZTsoq+b/IAMG9VtkdADjym8cNuB06qnlpBgII7MuAhBXSR7eRXAs/ZC
e8/+qdxEjXcQppMd6jC8wkzB9G8RATo2w4HhhzKQDj7fDRK2ZA7xs9STTWYtUsJpERU2i7wwtyWP
yUVy2C7iw0iO+WNuR3wCGBLdfb9IFb0C7olc5IvoP/1Li6IxatVAKiAiR5Or7bu9CB+dHxpI7hLn
0vhVe1BiAqzAdgANqhOEL4NRjNcTwpZzVGXthrnldGhj9hG0vuJglhlP+DIgegb5c23eN03+HRVE
BoreMuVVHIm8YIqvwre4d8W7i4KtXOvesBN+WVV+7yayj3uaoBM1KoGMURM5Jyehc3ITjmyOBF8y
lQ+tLw5JdTHhiCgxR9vBY1VrEkikGmmwGgGhfY2GFOV96Y7vrVt7v7hDoJOqXZnMBQr6LNwahBHd
wsPyTl1A4nUx2QfR4yTp9Egojczi9Twm+pA5CJPj2vjaRPJkdSU1nur8YkMqgANOGALtpsp1cF23
gH+4UhY/s4fpDeE0ZJZ5M5t+s3UqMyLnk5HLytNzelc12rtqTTld8iQAzVFSBsJ/G0T3GFYW+L3E
Va7cimnInssoCu5zZUP6nzQEPVmiCgsf4A2zAEraGnfA0EeYh4QCYmpjnITdEcmDBUWFR9Dc3IGo
HJqyy3YeAv5qy3tuHoewNI7A/9yroA1uAgd3VJ984c7h4RHXIz7C6X4wuQlb6iCSA9A/KpkZr6Ee
8u1YeOTcBsvAY0BQ2OA3InttTvnRdnZKNde8mTT2ayGtb56xiESysToac9AQHNV+Da2sPGnLEF/q
cAl9Iksx7aYXM06LHYU0P9VhK+aWVr+2u06d0579S5eg9hYs3DdYVqp1mUCTdchDkraT3I6F8xoO
rKu4a5sNVuwH/OToSNKbAY71ujF7Z1eJ6CWyuamxl7HOG8h65MCFUtdyzo628WQBHGD8S60ckBt8
wUrKG/BRzO8jsyJSIJS1zbU4ZGG9AmjebxoUpI/Mj3wcDAVUqcQyOJvnKp4fVG5mD0PpPInJ82+p
0EmyAQG8SofRuQBq2fH9Nk+QYyQG/MldO0Vuvnvgtjnb4yWydloMD5Nno0tM00+7TvNVGMRfsJoW
W9j5zUnMFaYFndXd3nb9zyx3FHPQ8pqRwrwqknrHBvLkdaRtlgPTaCfpjM8MVvzGio1vStt3rV2k
3x1DIdf2BkkFkoYYB4wy5SWtxt6Psatu40rWB5WJ6WLNPS6/LHtIxDzsZIUxNMC/2ibtfM9Mg90l
8411AQ12O5szz8MCtPGa/LLstksRXujOdb8adpQxVlF1Pa4iQmYB7FkyPrE3XkLo6MNWpRtZV603
zkSvB+1lbqTxrdD2khXcRRcRkHkKaVfA70dMHACU/R60YfvODLPYSawWrFni6ltF0Y1qXDjV2eu4
XseGJBIqlIoo4dI7Th1fBY0mFk6miTfdmDS3saeqfQaJad8kCTPyYZpPedctWLgo4ESbsggk95TS
VkQAIhKwUBVrWS3AdKXQOTayxwTDZDg7jVHWvBDnolZla1v3VmlB05iImeXRzMIRFdaprIXF8LHL
i8c+nJkcBWVv37jlaE9rM0iCTaBaEBIqSh+F8L4RTwI+SEdqjbAUZ1TcGK+R6zWHieHQZ68z89YB
rYFLIAnN5ynyWQch25AfdNlAEwtyAFa4l/GzjqN6KtpRXveKZ3I8m9mREzTcE6DHPQ2MKuLTMqe1
rXrKdGBFlFCw1tawiIqNCTIFtREgaMPRHeKWpL5uADAfBVq5LVqkx9ZoCHQVdQBybRzK/CFIo+wC
Yzl5LNwpu7anseEndNVnW6aXJs/tTeOyHGCBVWyaPpw+JaXAPtKNJl3Gxdm+cucWmi8IPJs5lR9c
513e7Tjkh7u8CfS0sOLCozKbnsnt0IQ77NHEt03ayt7ygicWq2nvnW51PNVOXcOsLKujaIPE2Vo4
GZ71grL49yr3/2eVGwCRRer6V3OrBxAM36Ly7fea2f/9a79NroDemoBxTdNCOStMRkO/YRiQVC+s
XBsJhfToDv7f5IrFrcQTx86R8F7fXFgQv06uLP8fvmubTJkc12HiGnj/yuRK/omYG9gSoZjnY5UW
rHfZKv9+cFW5Jf74DATWlLmXNgN1myUWK1C7J/nQK6Gvi2Y9B9H92Ccvhu8+1qU+/u4jYwg/RVX5
H6Uu2JCWqvvv/1z20D9he5c3gW7YCZjVmdiz/vgmWodu1FvahTks3uplK4SwVGCAYClHIAqUpKTc
1p77Na+tt3QyHwyve86SaWBJTBwjrc7rGPV3Q5VfVO4+zybKjj4l4IQwUW9wHscESHfQA8casA+V
vns7BzPwlOhNEW9HbuV4z2QZwaSR3/raAm00FI+EIviYod4gIl4xkygImJA8afwb8K3Nas58tKia
fUSdl2Tx6PtOph+snxfaTX3LDYkAi5S71O0eukh/psI6kzu/9x0evV5hA2ln5xCaLQMMyHwdGAJJ
KVhF2R1FTr4yiXIlWuOKHnpLc9Ovs6h8wUvZrEdVX0m3P3jSQKwzINaxZ4CH2hx5FuqXpvMR0coW
S7xBilGJ0h4XGEwenq44b5wh2hbOcD+GwWfPSblKgvTai/VzVQ34xIWFGzd+cWLjPKj0te9rCRaN
1N00c9a2Ndyj/uISEek1aSVog9v6qTEIzWoln4Rh4fUN8uw6jJk3uH6JorTmkO6JW+wna6cJKYin
ZRma9s82RWpim7DYc+/OIdYmL/D8CkVSZuw+64kllXBfWhIaZI+wZnTjzd9cdn++9CldhelaOEwR
Toif5Axd4klkZEu8OdusLc9jcJYGRMkx/y5t/yFl5690p1gPOvuqJBQ+B/i3/us3scytGR8st8Tx
87//0wNGAhGbUixgRm2C2PpJtO76NWO7TLCfCuer3ujcw7xo1fJouqITZBuZJpSNZNMwhFTYweqo
WKuaShNdnxEYclXWjEvxbXYNUmfFq6y9EWmQJzA2Y/hoW/NRDc1Bi8TbNSJ4cBr5FKXgQhqrZaSY
tXez1ZEiONKsT0yBZZQ95pG7aZw2/MV48TH+V/St+mc3+p/vc35Zxu6kDnlm4P08JW9nbMzxjNVZ
Er8e6epSl+V8Crx4nzreVWGPTJS6Ymf6PPyawTky8v3ggczjr/SvempPJmn97V9/A84/+wYsR3AE
O6wCLLFcJr8Dw9RDRSyUN2k+YHLjrEpfN13NTtUHe8pj/MuMWj7TzYnz54Ql/tX1MeYajynOqB0t
NMIKT/l7rw5ea1G9cqMcTLt7YnD5muvsxBR9E46adTV2UgkdjKIENEJFUA0MmOoBzT0htfJ7yMyG
w+WsFQ1Z2SA0sW8DDg9iZZHXoVxo7YpmudLnGt1IRLBaR3oBwZMwQy1Uwt3QXznCIAojjD8WYbyF
GgZWGiUoQ8PInA9wkY3dX3928p99oVbAxcvTiC/W/+kW4lgcMgMT10pHDBsyi98MCUG95oob14F+
p1I+mHP6itKdN4FxdN1l8DOK9AyO4Z2D8qIzYL1//a68P9/YCJ4sbiaSEm0fy8ofv1HtdfAHBPeU
jGusBcmVrcFs+8VtNLl7q5+x1TqCjeowrKqg+uhtAqBj4r6mBvGM/6ENeaNiptltlV4SBpFkdFPL
VvsyovcmU+pSMxKBgPrR1Pp7bXfHNCNsjio15YPG7xiZD6pF2Fc47l2a2vvMma4ouB9U9mDP/VXo
BN86M76KQuLc8gBtDwcEFjYZXw+JfQEq+uB7411SDfeFHoiFRQMSjEyM9fwR9+a5HBBt1zXazlB8
tnK6jxhfJQ41siznu6CJj8bkvcFQhv853ftReTtmQCwC4ndz8JB59eDCgd3iBCaMhEfN33z6fz7Q
cA1ZHmorZGy2uTDEfnc7BXk5RH1hLc4Yy19BkH3tnPLWh3vku+phCFg7/fUL/gnsRDCGSeWCVp0/
Se+nbzurCLrGp8y+aBlNjmRdsYnJrn98vbmynsiqueEaPYPP/NVJ9n8eaP/k6LDQ6HmezYnG0br8
99/9rigrPEF7wdONGOyriKTyU6E4j//6F5Q/6+6W38sPXIo0kw0nxJ4/vkwTCUWaIcdm7flb31BI
EWxtb1KqwyeeGDBRlGUil60S5hHmzCXO5ORv3sPyKf70nAL95XgQctj+Oc5PJZrwS98wUYesBglP
hrzaDE/vfDOyi1++3zSVd1ITdqtyhuXJvepsa+Xb8d+BvOwF0/X79yExxnqmz1JX8s8fhrbff+TK
k1PORoE5R1lxMZPHs64Y89D8gKelydRH18ITnhb+q1UHiMux3ILLjemXK/yNqdvvJX7QjfDcc5S3
J7Y+4c6XDPsnnDersYmgpMMLYu0Wefx8/14MAEvGrt+b0n7UFXPFbGxXRhY84Gm/E3VwTiMT3gB7
npEv6AqKH86LwPgOEubkVN6LDMmNCDt0emONJ6mq1fVoxgfDG77QIf+YGAV/c09I6f78hUkEaizE
BdU9u1D6jD9eNHLoYhvdeI28EGEfddjGmfUJvxIe5oZoJTtmhM+51nVXNvEToVC7tJ4aTBoZm+ew
fZudHrhsraAimzdj7t+lYKqBBhyb2npKe1K9cf6QQG6UOxF4/rEST4audonZJIzXif9K5evgBYAC
NRBeSwcRBl9CCzWUAYyxXeyydlRvQ6R3dhffKR19grjBxFKF5ZlnaruL5w6UooejDScRZnJwchUq
zziGTBbije9p2EG1xhbItk4XGxkn71jRgH2n9r0nKuwiKebkoBLGlvw4mApRkQM0rtCLNzOUyWBA
x6qBPJ4drNebysz655Ed7SsyV+vGGIkCq4E2PAVj81ThaLViBY21twdzYw9gQGxmHWffzl6rBAz/
yDjla9+76wqq1KHqzfBQDXZ6rHtxW5M1duW47jpmG83Cc34NCWX2prDdY/6CWC2DtZu4FjaEGaEo
UHBz9u5n3A+VDG7L8tE1s7usvFCq3IxGdYA1nW/NxCLzzcN2jSZgLYzmNYgpk2cCSMOBDEbFapgV
OZN1t371I/VFZ5B/5jxmy+B2NVv5CZBEoefnXGRiS5giDcDkrzIYehtGXzO8y7C/TFjMVmrK+2M+
2AfXX1RSnjo5wficZCNeRVHdx1LcVJWfrkrFhc8CmhGkx2sx/18nNQxs36DdIeR2V/RyIy22b9Jo
Ni1unnwSL5Y3Iutx+i0mvmtQaSR/xe9yLihn6PI2I+rSTkfPxUz9hM5HbXrPLbdxYl7lrnx3IOGs
Qm1/zkJfxmQsb4gR3JpFfM4H62hV4hbtJ/hWDPqLlHLKkUZUM3XHMOn7MgoercJ5Bh62tQtGdiLU
r+ibPnKm24OLrDlrjFM4WtcMgfa+AcA/LhDxZWhmCf4QKpEkJU4JwF1c2t5cohEcEDTDb6Km3oa9
ukJpaG+KGJCJo5LrRZTCYDG8xMyVpXCueT/g8pMRje9Mxbtmu0tlEjqVf4omFjYsHfIvWSvnQ4fj
BfFFPrUgCvz8KpUFkRqSOPUN4JUdHLbs5Fui2HsBc2zoO/2u9NPi3SCdkut+IB58GKY1ULqEAHAz
38fam66RI7I/pmzMSz5HJ53jLXW5um9HZu/w1LItOA4iFwhGIyKjgq2jCVBrSwaIvjdFQF7it2Ri
7QM/pP2kPEX1xr7r68wO8okKgaj3JuvvsbkHNyPs/HWX5wUi2ZbEu3Bg0ghdalOI8r1mCL6KDGvm
xSwkrkC4DCLcMMD4YWGesAmZr3ouaiqzoMl2RNchDu7xZa2tpCBygs/IPEX0HlcEJrBm7wP94eX6
0ieD+9wPs0TObLqR2kjVO0dmi8gvVBocs6rriJCLBQTWOPpazSjBfKd/YAahxo0oUWyH4Gfh5oVL
Ck3uQfTXwX7ZKFogUnahxTbDyT0ohJL1pZ+MUPn1/NZHir9UtzcF6QQQtzyVIBu0WM/ZykBaaqA/
NQA5cb/VW8Eb2E4xzYWv9I0VtsQk2yHa5cjNQb/3SjzQWQ17Tee3RQiCjbJG856WZ5nKR20Wuy6R
ZKtl9i4U2cHVhKIEwaPtdM9pzawCKCVqOrA9bmg/F9Gy2HOvna5fXLiotQNepK14DAa1dd0n+ev/
sHceS5IjZ5d9lbHZg+YA3CHMZmYRCJ1aVYoNrLIqE1oDDvH0c9Bs0rqTZNf/b2Y1XNCM3aysCCTg
+MS951aalFvpqksEny8k0sW71q1v4yRhEQXtGFNZTnBdYSMAJq5yJcL+qJzwLTSNtzTmh9kklzIi
GPjoRDMOtc87RxELkNvDXrTXqdc8FdFw4xo04PMg3yXqiKFrHyysdLslV8+t7/9sw75DEisvc9Pe
w6AMVEl8TG9ZhLYAPFQawFJqpJ92H26NZSRKtKuP2io+Gsm1zgrnsuu7J0wH5MWgPbkZdXYPdJE1
i+MVm2H2P8oovVoScp9n/YI6YNp0afQ0Nri50klxDjV1vTUT466C3ceJWpABXXFhlrK99JL8s40d
bOXC/1DZ+JzacbI3iBYiz4kGTCdnLI64dqZ6x13A3qoAzYQlrSyxObVDfGxDa9y0NCY+CXlkg3wu
WXurEzBI9pQc2JkE7eIeMjRD2WK8aFr5ksF0W8E5MRc4b2ODJGq2cFMP+Azs5EK1EL4BoXSHYpoQ
bRnyghPV4HqKK8EyYMd8Jd7Hw1gEnapQftsLqPaGEyH5HOzbBntfba4K/mq1vlomOR/yaWxHzO3V
XdboVxoSNrFzAmG+0h9xbJhnIm2vJunXmwx7PGo165qb/9VGOFaYbF21UzykZXqMl+jcTupcOzAc
E+J+gOF904nzErPKCyBdbXsM7tusXX7G0vyZeAyUZDM8W330VKX0MrKY94sr0amiZQek9q02ujfG
pFdDbt37kzrqgh7OxSKeAKwsCcCVibeFCPtZDYSKQunZZI6+Kvn9aKyciS7ePAIbYtG/QNB8AJtz
EVf2Ma+y60a6lxD4MM537YEImk2UFI+x8r/5Znqb96sPj4xj9p0PNI48F3ETeHON23RKP/Oh/qlL
89RHRDdi9WG0Vx8zc9w3A5MBDHNkS/4o1ydkYL2+ncqRFq19WwYWAtRSDxX+3U1vDmdku1QTBK4a
2fCY1t1dGutnd+SymGSKc/MCDlzlP0omfkCryVzI6Y/kdHFPeMt3Lx8fAeyD0B8/KVtgshEjOY8M
BEwhj6lNV5yob43NSqJ17ONQIs2PzfSnGwM3stNoj6yAYi1akes4KBtHfsAQe++d8d3U/nXGhBrT
PHcGJDGMxvaGvItzlREy1Hn6NsuWD6PRzZYUS3RfGWEpshGI1+Cl6+kjwwc9UljJEgf71F1ihf7W
Sv2WRZq5AYRvoALipTIA3DXRY+MwGApnk0Ms5FlZGGWqMvpQkKRQIffEHWXOYyJKjNN6QTYRvWBu
/+wB18SCJqFNeiQ5vFrqor6H1eltTac4RaMnto2N7i1ZG2VnvCcD86NMZ+bJxWKhhvTqixbPR5DP
IHJDZOKmlX8rOpekEZP1qBiBw7fUEoSZTlRwaWEELL5ZsCVmya7N04eiMsqdsMGcRgvWDHt0SVDx
JC8xDIKDqBiZNMU5liMU1sm+jUZeMk43bJ14nHdO0Z6Xyo/BQCBbaFUsSbFvjxB2mDXM5ZUY5g84
9Bdm571Spt1Urbq0vIQYMbRPVllgkid7HOHzsSbNPYhs86Hrpk8vje/jiKgNgyto8dXjPrxSVp/c
SAI9AsRVPDyjxAIhJK75RTz3SD438Mc5Ytvsuw6z66pbuNlZrm4K20JMNqp3Wxf3SNAYMjfeEwCF
dgcsMCfYfvjZSIJQEjEAnXRL1PlLFWDrYWxNr45KpWfZy/VzDEoGu6MiTQfOETXW1AJ5OVHMI14t
c9fFZWo/QpFNUHM2xXPPoPo0mCOBxWbvb/MkFc9g7e5nGdubXuNobmfSvnRx3bRMyiLqv03V0J2L
anwy6nC5tqAHIuYvFgytMr1ySLLnveLGlKtD7uYn34qGjdH4+b50TO6R0PoZVpwIDtfzwtZE1riW
PQeim9NHQ6jikiiR6gJQHKwjI85TIBRVlFhBPC79c0OcVRSQHMxPItpTIZbE6L7qz2kIlhYOGBow
xz6Z6Ha+VZnOTxF+kAs/Gc1N02U0KvFkkDk/Dhjk6lrZZ3uhd90M3txuioqJfRDWvrPNZokqw3FJ
dEaLeGUnZrTnF/jSusAjIQ0+5rn67jhoVu2G38uQZd+RXtbXwAFQr/YUeo5wASlaxlF48bydOx4B
088eW5LiN3qVZDFxM+ndbEgri3nnzQZnvwqf85DJhGlCE/buQIlSAljLJVsE6HxFbV53LVUDDhAA
h2mqd1lC6zAJQYlMOAKNPMokW+ABdjRdu2LYiXL51Z2rcWcwTObZTr6XVfwZFkV/s4SYtRnuf06p
+pkW1g0pxjCExwUtl/5BCg1bkoRxadERKuVT2TcKJV+s4texYmGkOsExFVYXymG1sLLIA1QqqH6F
ednOZDNjrEcz549wlZFdF1YD7T4qsOtG9SsbF+IA/PSDfDVqEb/FeO/SVmjO6HM98j2GtoMca6pP
Hg4wZ11KsBLailNstBPU6F68QkLtAxCv2Q645XJFrzjdsmmbjksRr86zVZinSLUWDBdy/+jMPdbp
Gnm5Iu1c9vyxXv4EQuPuXWdMDimYmmOZ1ZdeIa683m1vakuOR0PIs86j+66IPtbG3ZxB5k0s9zde
ab4KjUy3QnKJRNc1n0WEspB9TrGFFXoqaZD3LvLoIANac1P7VIYmLcghciWR1ZaBIMuoKRLg2lBG
mESmYLujRAcTVy49qmu7A2NTkUpDMUEamefNQR15C/xOVv1UbBP9O1brgH3DdyQwpBaD2Q14bN9M
yekoTevRKG3z4M4oyb1lJiR2euW+53XlqZeKULmNQ4m275yYWe7K/syT/PuCzKB1C7Ldh7fY8CE9
jM5n76b+JtO1YIvUVPtaYYk0k+7ARmEdkXanfkZvNVQIxQDtpYfaAMwpvRWgvHIP2oLe1iYMYsL9
x9FLxJxlgwYavSxIyQbaDnKOL9dxCxL3tN8PXkIGxWQx2QkxQuZxnAUID/unhDSqO68ex3MJk+iC
eOPp1rcgD4lB9WcxDtj2vRWcY1xVlpJXeHWamzp1wYI49ocPW5f8D/IKjazYart6rTR5hzWUohKg
V+YqZ9PGzaarZ+7ZpWXebIDV8Pjb/Go6LQWlVr7MQHTZdLqFiVokcx+JW/GJZKFo6AsyD2MjC/KE
DsCTaJcV4FzDd499j7TLjltwHOgCb8K67plDRuaMFbbUT6nbmQ+oOSPSmbxhB4UDdEYoDgNpp7sG
Cf/tXNQFBOkY5qPRu8gJl/CUINILeqivO99H/uaBqcMXautzWfRwc0k6phj3sS2xn7kjgGd4BEDW
7U3DOXpDySYx61Gw9/LkLekV4OpLUZMHOC3eeCiGbzlr1aAc3ggbFeBc+mLn2viA1obzXDVKn5UD
OKd2sOqx9Hw3LU7V2PeMb22S3Hj1Oa/6/IhGZtl7S+wfIoygwrSpsisLjHRP34FwfgK1zHs9zcPw
2rHTnS4KmEDzUO8iAXTQmFNJPzUI8o36btuP/gU+yR6BriEpf2drPVcrotnAAIFjXUD3GvoaM8c7
Yh4diJxab6pBz4xoHdmlAqupShB0IonXAeOIb2miMvCG4dyRVzgC9ZwG6Ehj8TIosldD+rTTzHwM
4FFs7xaPRXMJvPv72AEh70Xb7+LIeEak/NHWvNGnziRKJkcAHwtiY/iYW/bZEEB7dZCm8xl3kbPX
KOkPsS30kbfAD6vq7UCkkG/jwrny1YBuJo/dH3Nl1dfGQPQUWuP21M1DeSqhZwZLXd+HpZXelo15
36TefMnCCKucYZ78hTD7HjrQ3VSbPRo6ozu4/MRtNzSvoSHdg8gjepUeQLQQU35VldyB5Lqjjgdq
Hhr5J9Tfy6wGfYp0mr1+/MuJ/7+Mn5FlYLX3fAms2Ha/MsYG2UEcUryxnWr5QUzLDs+MhjuKhYd1
zuNfD92/bjaQh+DjcJSDOsRjxfFlswFebMkWx8BOT1LuCrIfC0g6prgdx4up6E5TPd0PyT82OP/f
pfYLl9oq3LFXFcB/9qk9JD+S/M+ZK//8U//kN7D2clmK0kYJYfssJ3+H5Jl/wxnmSN9WtmDRjOXs
H0a1VdOD3Mfx0QBIy/wjwsFWhLVgheJmUxbkB2n+d+Q+69D/T9sTCBIeMh9J2AO8PfPLwqqOVBHm
kPs35YDZtaTsRJjhcJx0bDh+Vm3CP+yYxf7hGt3+/ef/UeDzL/cxyAoWWMKxLRY2jr0+VH9Yk9kG
NRdRn2xbuTrs6UAjHKCK6T15lNs5lu1RaocgIVU2pyoFTvDf/evRE0LUYAlBJJUSX9ZnI7GqvZ5X
+V+b2BizpbqSpVU+lvNYPxae6A+J6XsXRggYvOrdX54Zv8mX/nzVSZ1mMQn90BXE0Hx5jpnXq0Kt
LrcGJugOpAWbvLXlcV1iAKib/OE0NuQaW8hbH73cYNNg1rpELawylDultSMbob+1RvnOFgND+9go
TvrGeP/rC7WyGL/cHg4xid7KaWTV6Ikvt4duYESHPkVF1cNQjgY3fZgN4qQNx2WRxMC/upmnNKbW
jYR9Ik2medKyx1iriCqvh+aTPytvBWOw67ivk2uFE4/RzhwH3P0KCcP4imxo2UB4HwjK9aJfrL2s
r5t/PrgQLL04nD0WlV8lPU2sYUX1kQmNKsfW2AlzYxUjRh5D3NHUk5+ITUeTfUxVJ68B8R5I4WAs
ysyWgHRIH1qgWDXCJjl0bYtkM6qYGRM5q5GnwnXLv/veMl389WX/Fw3e+qlddz3rBc86g5M/Px/O
7LOkMd0ZSiQ8BbN23xkX1nvfQZybFvkToMI1QDarIbLWc6CTj9QE9/CLT/FVy8Gn4Jzh2OLDeGwN
v3yKkCQgx56Avdux0miMioJNQ/RMKPY+0mht01DVG1x0sH2TmFrWni+GcSbomRSZ3VSGxhuZxKe0
FOYvrs+/uS05tihxeYIUj4/3RaHD+DUirskl6JrdUdQx9q7c+j5jdHzGsvg+qzIkfxCNnFu2Dzj7
OWi8Rb0XDmAYRmtC2ncl3RFIZyRp49hgejPn4s6tSHSDQfJu1BjsJgBMv7gdf3uw//zg8xpAoeng
Msaz/Jvu8Q8HHyr3VPd2TwXVWD9nhyyCavG3HL3wb4bpukoYXlhO8VQNJGk4Je6XlsxxDvBfaJwg
qX59sClYcI0qBKcm+kr7z3cY3a87m5orqL0sIW55eHBlfTen8xEiaMTsKjoSxtTRyMnPfqB0WmDf
MaZvXrI0+dDjcM8hbhxLh+jgiLThbbRKpz2TS00Fu5DtyeQEofc3M8l+Fp2V7LwkNOjgoRbEhRvv
tFGQMIXM3LMr91jk+Ts66DWas0n2LuPrTd+vgkyjQZyorsu1m//r2/vfXgKwtfwWuJcYXX+5BJMr
G2tp1LJZPEr91GlusWFddnCwgma0zsLWxl3bFZciXFlrs3G0RM43SCm/SCsg2mY0MQGUe+XN5k4D
cWTr967DmPK3foRC9+nL4nJhVZgs5TcO+21UY5v2rWJntvot0e6Nb2f3SzhcYdA8ZBO+R/S/MfRK
jh0fxpqgvN6XyIH/Dh34zyKVf+E2occh4w0xAMM7xav4ixRg6VSN0JKpKQsa9WA7XrcDFBrCk2C6
Mda0Nw1+zc80cdVTolIQjjSZmHWGoLRFu+kdDARG7CNYbwX0J7BOn1YMmw5MDU7v0a0PNeQoMgFI
ht40Ct5aHwKbRVHq7jPLFA+lmLFCaf4ZayYwP8o8ZBGjR6fzhp+EepgQlvS079LEOPt1+sbIKdyb
qe3jUAi3WPUeiITd+L52L3XpRzvbweX8W58L0WSlrMVsIc3hymQ+wCSeEV/fxTsMgM03pJH6aMmC
dWBZpJdWO+86WTLKrPhdsvSpGahl/qU99A1iX7CAoz+Ue1OOkvChLLxwCF7b2aD6WVxP0b6bRudN
4m2Y7KLet/2gjuCHcOXhcN+UU1nf9K0zkrvmGdvEHN1NVNuKoPhwhrg2zQ+eTVLCxGAuMKf6YZT+
ja5aPMULXl5StcxLcn0rRq8F839zICwVwwo6aK851e1wqPnP6npSwcjP3g0NGeN2dJxmJBR6yq9l
DeBiQeUQZKNr/ZhNxSa2skgkU5E8OQn2U7dZh6s1HxT84HQrpl6dKEBMwJWOeoi8KArI8Oz3WBLd
jxGj4/qF7FMoFqxPrvwcNeHDnh3Xu6635Km1fJxUukAlLKxTVYWKEAq+dsP+htixwdiAOGmR1eRU
WdAQUeHk+kgTXewbJeJvpbMsOwtQ1RZeavM8YNXeZgn+zlgh5oJvN/9sGyleVBXeMuadz6B4WeNa
kcMKymmXJGgzitg6QRiLxqDK9jM5VM+dg2W9o9S+1F3J/TKsru62ZXzTjG3E0Meuduwt/BdrzqyH
Lkp/GFhY3E2MBOS6Gx33fYhXNehiQDINwUqRZJ70N5BdUDjWPcpPG8nHE5NA8sRafLNoy4lY0tMh
H7wiIJFn3BKWi+mjaFp7G3uuvbWbBj9WEubb3G2Sy1wjvUG/bcpm6/HmPKA7gEfm54kHkpVZhUvB
VU8o59CdtgY0zgKx2W3B/jcwoQox2FzL9WHo/EPeUS7Moq4eUjttdkKp8oR3gB2zpW9whSqHcRzZ
HnywDpGi3VrOq7k0+tTWpoXwqYle/MLe96x98OKt80FcbjcGQC3qvuuhzpLrBVJFlSQDa3wX7CxG
UGyYJSz/0OGIzwny2ajWNx+Rh7l3NP9xt5+6ZblwpMpekin5FAMIiY0kNRC7Pmru62rEjsMoVicv
WSkYhwLhqXmGnPJB6TY5DLbod2KYOLHCIf45WK31nE6LDPBBmiTbevZZGk5+m2GsPBv18E13IVCY
vhvvPG2fnQJ/tp0QUdOwWR3ZV6fhFfy3aefWsxvkfr9cxtUSXona0EyXlzXMsTJYxaCte7HdiqW2
1avyu+xzGiSfmpWQnpwgCUy1RWxu/ZoMct7Xp6SNB1Qwq3HVFoxXyWnF1Xnh1BWzGEdX4ZvFvI9A
GWajjmPiI2x7f18tGTdcL8ci3hq89EhsdOP+Z8sN+Sh0Wn5yOfhZfpYvBptzYtdItLG5dGN1g2Zl
IuyVQ3WaijBhEh5m5y4BNeIlfXgfDWF58HPN2t1ii7+qJ9gDWpa+jKclw6m8wKN12JNwue0IcNfU
GuTa1IUg2bHU7JIbi3K30SigdmXa8A4IUfD+9FDSXyCWgCMepcDHUbk/WAmBf+lMWQqS0j45+D1X
ISZzb3JoJhISQv6hsqqbWi7qGA/sXxAjc/CEid5SEEcnraLoCvV6xcyPEJjBIOeGaCF10dfMwVGD
dQcUSFDoIvVE7JffgFXnvMiQHm9yS6l9lqZPKMfyoA5l+SNJ3YcyUjWoO3jBuHJfmxHVV2Y45kk1
VQGAfXHSoOtS/2CnybJCw5ZdBhADrYUU5iPvDiuALzAcyU2mY3CtjFwUu7gaHMzfQRp6SAeiOWp3
UG+MJ44SZAmDKZ66EnpQpvVVG4bzD2tCDdVZCC6qsXbPPXf/rVrUZMEPE6xju6k/OtXw3VDJ8phR
8zmbAn/HwIzabZh/NwuDv7lq8wu2IqCPjNKdIP0ZRfXSOxXSk8VuYGdgt9UkVveoH8fITK5YEzIS
NHOUc1iHwRNXle0dG0MtBzSyoRdYMurviV1ArqBCIIgjzPfOGbBDO3LNokrK9xSC4X3rRsBQG6bm
yAErIrUYc8JaAs0gxVuRrZPmOk+SH1ks8A0uqfGIoIhy1m4YDk9EzTjYBUP3U9o9U24tbkwdzc8h
Tz4tjhWGN17mZvGxq7vuoTAbOn975o3qY4Hvy/JVTEYHSqu22H5hHSYyQt1WdXNLZqfL5LoT2bR1
ReLAPzUYXQ6VmR3QyXacX3J6zTo1XnAUviSRax07Ww40g8tHIhWgtmxqLn1Y3weLpuEz1TnwuCQ8
gt5bgJ211hUA7ebnsgySkPtFPE2D61IF2YD6CdWot15tcP9W0DIhyuC3GKNk2ZmmCJGXFu+EzFAk
J3P1HqrpdjGrctqRyoJeLozdl8XpylNML/OMszxAI+BtZdNZd1XMBtPv5A4Kx7EIyXJ2TNhpf10D
/4tcn4aY5dGKREKZ7UlrFRr/oR9houuVVgTwcnFwENc9jlpBK1fZJdt4vKaFq6dda+JmjUHfQvaT
/ZUoo+litib3bHnhfDXw8E3HrGMP9dcf7muLYq08JtTNSFnJbsCL9ufPZnKSJQx/WWg0vPkz2uWz
Y/vJdRUS3kmapBFkHr/oPIut6O+t7/+zgef6F/2o4B8kcAi6//O/fv+Lt9/773/6HyQEolO9Gz7a
+f6jG/L+H8ip9f/5X/2X/+Pjv+JdtBkXMr35z5PMx6r78f3PxsXf/8zvc0wLdCxGHZ+G6TdvIj/t
73NMn9QOd3UtKttllEk5/885ppR/ky6D6vXf2uji14SQrhr6+H//T2n9Dc0eDkiGM78DvP7x7X+f
IHLh/mNPY32dwwscJ4z0uE2YWJj2V3VzRa4R+Vs2yKYRZ17mZIA7BCF7blc/TF3xUfnYIYYaRaYk
tTdgxJ4FLQl++LGfGvqxinCgQBued0UGNEKDxHFImZefYT4BAJiLCoRtYR/Y7nZbO6Eozuyh285O
fFeY/sMfLvy/GY9+vfP5LrhAEbP7ymRo9bU9GygJpDlYC+JR2tN0jauC0cReyOa0crSdBmjL0wuP
BccvnjlrHej9cUCxznoYOZn8l811/DrzicNBmzlBfRtXEC5kv4LASA5ZzyQAsKCxSWcwWfE4ntzG
So5+OSFcDRmLtQ1dDLhJOwgX1zjOrkWlhoUGRCjOcT+S88auvIPJPDHwO5v8gQ7K+W+rinr1Mv71
9cOs969fA/McUzSf440Z/pfRVek1Hi0ao6skGh/CVnq73JnOXTf/4MTbNFnZMEybvvkxCgTlPRok
OQVjl1+j4DqEkWi3yqjQkZtPCC7ZeOcCVG3iF4d0ZOQ11inI3wy9O6Jj2oYGUabdJ3oXzhL35+p+
5C0xgwKJY8QqA+vJUDk7mZkgtWb4UYC+F9oroDpTb5KFgVJoa6vms0hRqJc5cJay8HmFKeYNa7d2
XthBkNmiDn3mfTqsYiFShgEIJjJUq8UD6t3JA74ezOs45TAIgUY2jIG4E8Po2D/q8Gx4Np+6m6xb
XeEZZ4hHXyeRHnYK0s7kXLaJeMsd+5YmXSBLrgGUNhT+xGLm0BaDsWFc3TvuqwOPFPFO2Z0z20DI
VjfJVZlk4rDo0doRtI7wmY019B5HXQg3vpwwER61GYW3SmQl0Xm8mJMiXfZFvGB+W3sCzzMXOEgj
IqsEjZDuW3HIk8Y5FBzxR6wutwYwsEM16Q9BzBWvp4mPQOdl6PKRJ+OCXzZOGwMR+RgyiGGEVQdw
5txASmOmzw2vANc6O4rf/napUTFXPbMeu0Hoil3sCuIFmommZEEvowtMbCRSABZ7hCO1b1rjnTSr
eGvm2VENaJyNlMcBlUe4/+vb9jcn1JeHD9cnWncTNwtwzS9jzbkQrHWrjj5WhxPmUrifff1QV/ou
Bwe4bqP3CsoHpINE4fxLP8fE40I0sAWRB4N+c8uLcVGvwlZHYwHZGo5n6fIGtVpjzxSERBFxkyLg
o6Cc8MC45KYU9h31z56Jqf7F12ER9fUsMW1brGWFg5HbW9dbfywuhMtvoFBM93FQoP1hnIDFNHc3
BNrdt2O86evFhTHyknrJVk6TJA1lTE/Sq3bdAHkrMkBbuxpdCSf/de9CmCuc4awT/zFvRkZPPmkN
knhkYnu3kOmOrCDufN0c+4YV9Jj492bmnmgBQohVJqzbpdu4bfkZOR55ekK863I4hlFCxGgxFcE4
hjcLKQL0zl77i1E65q9/cy0UJZ9gms7k7evgF645yUCMzSDBVR+lly/70ARfDtd11yl8KEv/1oXZ
YyqcdpetFDbXYg2RxgYFI2Iooa9LS97jnrmz7PBJRLm/74qCO1iTyOcWeo+X7iZLCuPgu9z708g0
Dsxxu22I9OjQpHibse/FfHRy0e5VCy9Wrd/amezm5PV2+8OV3YdnMjsQnQMsldUPO0FOjw6x00Oa
TyHIVNRdAeoHe1s6MDJ6D7VZz3ieIxQIsRgqUnSKUv9wqBKQKHj4KVKKe2yZ3VYxb71m2Tpt45YJ
EdKRwzL1nzxKSOAL/pp0+Aa3uQps0H5uOIQ7P65BXaeZFdQAv/Au0LxlfXTjt9DfOfinG+bm9+Dk
oRER2nGak/E6srw7ElJvtWt+sObT14ChnJMFqYV8Ht79ZA9dt32hL6CToS6HWENik6SOj+T4LDXH
5lzxUpXJLPZOPYnN3E0/CBeuL9yy1peo2+3ABpq4r6PuMhnze77QdInqlnzlNQ3PH1i+wzGBlzWV
yQkrvX6dE1I9BCLHO2yo4YUar+c59TaGhWAQR2iDmRcacagU4cdlfZ/0TFc2K/hdt9W8rHQyPE6j
yK6MfGBRUZMPr+q2/QiFvBN59WQW8eusBWndfPmIuylQ43KB8IEaZSr2eVZmx3Icv2dZcYCw9Fir
3+DJIYBcM7U2Qpu70u/mVeBETIaTzSDSpztmSf2pazv9uqDihH2SmWcCo3iE3UFdszMJT3OWDZuG
T7UZB3O60ALsWBjW4sZmb3sVRQLCErmmO4kLZ0OA2msxekO8LRIai6wR+lABJjITD1CJAhld8jwT
ouEQ6dq/xdJ6azK8g7OX/hwQHG9E3MTEAIK0BEx9PXezdcoVXjBQj9jrXF0c4WMXx1AztvKaBsSp
Ko+xcHDvkji/yUhQDWgpUIHiZdlJjhHiHMPvKIjaY+PDwJKT+hxi/SBbdIB0of5OLZlLPM3CDdmM
+lrAtSMS3cvOJCvfzBUHE2c58SQVp+lYtdZ1hf7soVhIVSoUIa9Qh+NDN2DxG+jdrkfdwC/L/BWN
vGZAS/jmAYow5w5Q9XCKxwfL70A/ZinASGFY69IlTJl+xhyhzYigul6e9Dzhl6kpQM2ivxyxNYBj
cMfA6rPbQaVuoKUttpiTGb8NAuS81MtBZ+aVZXQmk9z2zRg5XO3e4vtP874cLHRONopIt3eYzpU1
gse0ejDy8jpcao8YbFPvKi8P7+SatzSsyUvhOg1KSioH5NlMFCzzRitCCBoUvAyKPefSieaQAV7x
aM+geWo5RVsGKujN3anEAgUzDTvThYOBw1ysh9htv7tOfDZHxhihEXk3UUoBlEejQaJ6JvbWzIVe
yKGy5NLuywxJADeUvQMgifXZMjKUfLpkJxVaJwBX4H2i3mWL9VP+FnslaeCvnc5v70hUtW4RZ4IE
XRnstcS+5w2eCAw/fVhkN5zYuhQ7/FEv2GrZd/hJdFa0+6tgL93C6INubUcuHjgaAO5XaV1gOc23
jSCmmjz5LGjAlPJL9FF/qZ5ZWhsGo5s9KCyqxljsp1peu0qUr+zs74U92NdVXxgdBg/Gh3XtQLfF
pUESD5MfOXPvMIwb9qMmPdgbxNEkWfQgfY5V2x3TN0ny8ElNBfVpZaSX0YwVpdXoyqYpG5Mg5ewN
7GhJLrwqe4R+wco0ylC4okXvSy/bq0a+GZa8NAat94uP+YCpTq/P7pQ8Q8oS5E9jSENAWG3NCjaH
EqQcJAkcdbikwYhSDYamHUJTbFmfARdHL0GZOZT9Kctqj9VOR26i9cmM+DN2u+jWzSyJrDTS7U4z
qdqGNfpgB1PaTg7avulMKOfAopoqaGdr+WgT0h1guebb3uwxzjHm/64b5IzdpDd6AE07GT4pcTGR
O9XAtBzriOF0zhUy2hXhSBgy6MmT2UHJCmfvRzwq/xD3y7lLmUqtvonHzPC3njLmXU9VqVrck3bW
vRXFN9/B7wOvEpMb65ig7otXYwWdhUt2W3F1IaslN03cnmoz3o92v+yHgVEUmQ5slZO11G5QN982
eWQEzcpkIyyRx5Lfc72VHf1lbtTwmj2yzgoKk62EP8I6ZDxGnKm3eQbwtGLuJuQSsxS234QgxZJD
rjpzBoGUij3jJSYZeuvabXiRdMVFK1GsOInygjybkeHPXH3Vpa+J4JDLCqs4d7qFh2ZBNljv/eZI
y/KE1vZQh+MthAQuGW/5g7Lq6HvZsR8QLP2LcB4O2kw55AzEf9j8IgSmkHwbERsbLFp6K4fTlCbd
JYG4/hV4TYnhd1zOfdO+xQMqXjhmMGNin7CXxI4fbWd8RkuIiITVSw3Gz9WLecZFBnS1rp6oCYDP
OTFWhMGrAm8teWP1nVKNKFk0eBr1ZY/Wtpm7e2xd/Wu7elyUGa2yYvTbw4yOY66lOLku/psmfw5r
jTVjsbyrJq3srSiieyJhskMXGmifeng6jybWNn64XgIeHzg/GdHSm6yW4w5ccHX0HB7FmmwukG80
W0NKchh3zrdCMr43cn0d2XCbZ6e87RiHfAO/N1BBsF+L8pwk3LF44mZsn2FqdqhdwvzCmWdRBTLD
25xNSr5W3MJLR5AGAlUCRJH0HrlfoM84Rhx09EDHzkCGLNzqh7N0/MUJGTRYa4TF9K5dDiYmrAen
tXCsIXMUx46acpun/scshX5cUvdC9gM5N5JIx05wHnpL/jKDuLsPeTbydSichpBloP7sxYISVFrZ
penzgFvCHW/M0oUZWub3mD7dcw6YBsRPmxClx8uVfPriWi1UhVhlyNdr5fzjt7CqNQOwL0lsiK18
2g3xQAgNNI3rqDTwiky6To+0ECW2M0VZ3PbvKe/E52wq1dp7Idht6paDP3Hyj0RbN2PJCLyYCWC0
Pe0QPtPs+wpCkYELYavz/q5uum7vTA6XPcovTfaTZ2YUF7qc8+D/sndmvXEr2Zb+K41+6ScaZJAM
kg+3gc45U0qlZst+ISRL5jzP/PX9hXzOubLO4Ko20NdotFCoqjNYEplkxI691/qWHw7prY1OF1KG
veFg4S3KmZOc38sSWDWpqCx1kF2TKF2TAI3pxQMw7maSpPeIBLGsscNrawQGNXa6d8A1jrk5wPnd
BYa2x0dq77yaVYnt2GPsoQ/bWqV/22GbrjV3OqS2TWIDbYSzmLkg8FxevZHAlMUI6gF7Hoc47Ck4
XKs12AgnN6ODPlrnlZHyyIg6cS/M/ingjmU19TRcc1CcOh7EYki/Rihu1waODbAyGrQSwID6lvnP
9FVwRD7XCpFfwT2gHvCbViNBgsWU09R4YWGcYa7Y58xME/S9zbIp6qvG6GsDDUdNAmQ85ws0EWYI
6EGl1QS5Heyd0WXI4GtyHXnoBjsbJDJuzGgrxGRdmYNFbCjW6fOObga30CRvevLdFVe7YYpH1ce7
eocbVTzlYY8rQtl0+b745aLnNO9cyhb6E/gbQsZSwbjpzaE41E0sdnllRyvUc9xUux1y1CFOcsZa
WZlgSplKLMA01Dc64oSbKjQtzC3QbiKCDbc0bOZdMrrJKnHmVViM/iFCPi67/jKHzptkEGnycMCQ
riUqz6i6t+f2vujqO8PVaobVMcelIHCWsqmemjLODmUjVhGaPGyg2Mt9ST6GjlMtLwlZ0X0Ec4LE
Wl/SvYhiSh+tza4yDGZs0Fl+yWZbfjKwpjI7ygVHtkgnfW4gMmfhVRAOAH4Z/VHpwC71Mi3XLCbY
3QInwSE4BUthNyXnQ+c6INZyXZvUtU463Xo+Pc8Q/cx9Pkc7bjX5wszllwZVh5kyLpzm9IX2SPKx
N6iEuGPuIsyYqcR5cIk1KVnVeomLgeAS8lssp222RqvPzECj+eRPoniIjGhcJUnS7praux37keg7
vWs2QGlIiIdKuHMHgN2A6suNjPUv9IZ6dBEFEfFKLl+b4XWBrKEMiA8GAfEwet3XqgsPVpTvhUjx
G3My6LLgpijtvanCahmARkeOZF+HILxu2+BaqlkkafelVh3SWTwxenK466qZIyNsReweTdOSumkD
ZuO8BhJzYaUyZniMttOoLdQ9pcXiazIGR9660CSv2IwSl/vkr+zKvAvghNJn4gg7mkff9/A4FQUV
UhoeU0/c935AiBn6CxO1CQ/udWpwxgmq4eThpOFNwVqptZxw6nLV50+Q4Gg5W6VOyAvgWi/AqhtH
OKmCr/TgVv2QWttK8/MftB1U4/1dN9cwaRYj3DQNmqTy3QiFKKfSDZizLkpFD2uitdHRR/IzbirS
TSinTrTNIus58ksTJRh8ciMpt71GDG1N6j1CB/NqMqObyUueXntd/9cmLG8HLP9z+1JcPGYvzeuc
5Y+5y7dJyx9/+YuMYazXIdvfj2Husqf6ez05sy81l/ttCmN+oNSjs43ZWDek1Gk0/aEmZwSiotjp
HFqOa/NPfo89MYlEYTbG32QCI/lzb6cwJqQiJYV+laD/e5Hrjv6eTGQgtJWoRSW/NPDG9w6FrKKS
pkug2gqMhk0IpucjnAf2gLHaFQVW+sgIQyAzOWalzloPkl008KmtYNOQldbY53pHOKCYsLrQajKW
5KfnW7vEVROE/j1G6mbPQOQYzwygu4D9r/PmYEfOQLUl2IcEPmbTANUpA+kWkttZZy6BcCxssp+n
T6mjjUtHzDzqxEGwChG/G/VTsQyjDp8iwgCSteOTmd4OGEtBX2rZC0QlueQk9jkLenU8JeANBou3
bPp2+jjpxCFT3opNM6XtPrDoSr8uHgPitWVW+uIsNbPgBP/apNmd3tY4OIgFoyMb+AyZ0VfD3/ej
8izP9a9dihldJqzhRIocrao9Ufh+pfQatnFCW8FsOYKb7kh7PSSndmr7ylsIzq0XcjC2Vm9fFxAJ
Y2bty7oqTtQ/9k1UIp1ivXTGXWAQ/skcAohMHtq3vsj5LSaoI3rciSOVW76NJGL0mXxRfTa+ilqi
QtFq0u7JIK1ichzq11jSgHwPV0WVFlXV7vVI1R0qyFTXSknpFZ38qvgyzwkaehNyiXI3uyoIdVCR
qFkUHVMLEZQKS50se9j6eoarK5weC3JAznSyVZnsuoCKWegDvfRPk4pgnUCNLASprPQn0t1Mybhp
XzNbbWfGwk3wISdFRe+sh4emgHZA92DYxCr41VARsBqKWHYuhzMH3dKzmaRYt6+PxTheOwjRkHad
x914F/isjAz75KqbXVBq9l6EdMitIDfWVNBPmcqkdWCTdyqltgQPr/fyulD5tVHUXAZeQ2BaipJL
n44BWGbSE5pdkBSXVdzBvFZZuAN6q0UwhqeoHHZ1lx/iIdslhfPcqBzdTCXqwjslynJsDvQqTo1A
Dmr4tFvjKS/XllVChn/N5g1oDpyVKg8EPAchNGQ+8qiCGO9Kgn2Lune3pIr2h6FsH/I5LNYwQk+F
CgTmUWsuKvSfpGaG2SpwiGc3eHnw/vXNNvHDcEODil8fZzRtSjSwwNphHRnutBDoJccu/ixUMnGW
dU/EygGWF8SoqZGKVDnGbVZ8tWNBv0+FHAdJIBYNucdRRvSIlKOxlYCeMxWO7JOSLAIAG5kKTtan
CNhpVZ1bKlQ5LoNnEZrENXDOOWtA+a+QDVCOqDjmRieYuZrKe19FNQcIfZAhq9dCBTk3NtrNTAGz
IV3y6lmgMeEvAi6Ym3XYVfXG8pJ476uAaD8YyH5Q8IC54RJJka574qTx1earqGZwTPQLnWKsBBtP
zASc1ERRu427g9d9rMio1gVJKJjl5OUUlljex6HCLB7xTsPKUSHXhI++DDGkeaSNT1IFYRv2eGeZ
1pGcedgspCS1bUbH3+5ePCvmAO/545qFaYec5pEG0Q71MGSCNv1UCDK4E+e8eg3lVvHcYiaom8Qa
SnQV3h2qGO86FMY+Rpsfq3hvyjLjPgyaPYkBG5JZ6IRH/c0k42QR9RYjGUmsjK4iw/0KEn6tYsRd
FSgOtOUq6gEnwPMArBYltLxdHsGSJPIBPgIvM89e57M805F58Mktt1SAORaiTwi+OaoS19SpkHOE
hmA+VPB5piLQfWb161HFokeMapQ++DUv53qw4/gC5zHznwCUm+sRaaqrkPUWRIehYte1LtuhY8pW
UU8kO4rjmkdWKxeRCmwP2uGOCeW1VRNz47uEumuyxvSbDQ92OGxTt8i2UQ23iGwmchsS+3PjGTRk
2Vp0FRjfkxyfh7yCyWIyk26HLmXbqYh5AaZkNfFCrAf6oVWUn3WEH+6bDuYD5+30Oh3BLNi0T/0E
jBE5CmfRa1eV1uViTAlvd7P0JhjpvVpRw9YYEa/q9/EFMWjjtu6ZIfO7McNT7VuRSovgvmBNvufl
EAfDsleN3swp7qXy4FptaEMLMV5s5Br0Z0zqW0ngbcUvQidUNZC7MXjGL/JpwNSAejPjYBca4xWc
kCbBAz+YIgwWTDKjM0H1vvUq+7PghHqB7lEunGQglgl4wZpzjlimqqMtvCzaTFper2EwTCsbv/Eq
58y9N9yqg9tUPyWFGSO/YIiSjBM0C/0jve/kMKu2uVQNdNiu1p3uWel2muRtY5QIuFRXfrJe3Ao0
QUv33aQLT25Gxfza+MR5tN5NLuxKTo8IrurjMEIlybpYPyWya5a+PfhbfchNdnITe7bq+bODscxm
eNmzdt5HGmKGQfqfMjUmaBs/QwdYXUM5qIFV8VxZmWbvnXq+IDMTKeRsPJkzITdlYn+p1K8/QXy2
IWp0FtEyGMkX9egMey9Pwo1h8rhXNYEKvRYPRyQGcFyZHi8Mvd4PZC+dAhVZLP2WwjrrNvPM9MKu
WZxiXqSFY9sWLUN2rISDFcu2dd4Qm3csQ0IKcfkyXFG4pGzUTPiK7rnR5Gd9zKpGzmmxLwdOyN3o
6Ie8GIY12aUvGYOPYzHPHDwTEW4AHiyJEDsGLQGfeFgz9PnMHAUq1ZYES7dBC5OL56xMuxVDFEYs
dXPbuMlWm4HYFm00b0ereUK5zdE7/eS09RnwuI9tlRxjRk1DZu/oQ4Y0Ev2HmUFUy4oHsYy6LBg1
8gcwA63hMBFiPyQ2O1emSq20PuvrMKLecrr1EGdfaO5YG9Ma6Qxozb6qrBkqIgbmIP+auFQ3rUFP
f6hgqdTV1K0C1qZlbquI1AhZjI8huo6eq4APZozjBkNUuKpLmzZDpp8jp0PpiDceLS/TiOYMQRmB
r0F+X+UkooKT28lgJhahs0uSisU1sW7jupEs2KU5QG6xEVPfh4n90rmasUrl5N6kmBgW9eAjTJ31
dF9qQ38wRd+AcYzCbTrA+8BRiVdbmGsZapQtvHDsMOJkp+KjabA/FfZwVdckTAYxqxu69nQ14wHZ
kMCHAjtFQulAxxh6UFtFFd4Mc9edhS5DwoIIkqlrngI0+mQq31mpm5GIimNFgopZ9Gnvn/o8Os1u
D70vsdLdlNZPqrXHjWd3I9rr0IKNWBml/Tmbu35FqmAIB1K8iKrcUUvcmLldrc2Aeqj2gwfmizdB
MULybnjs9KRfh7HyUfdwPP2+ttDQe/Ex1jKfsM6CDJAKwgBYKzgwk/asJ/6zp0fkEKs3HPjHwjP7
C6Nj88RRvWPMba19bT71oTwnIe1efZKpz6/HwOXGaQ32Ja+8nWyyOojpnifk0cBuSM0yBOJkIDqi
yJpFQ57x3jfApSBJH+F+CrZIYvLIPiHbK8nlutQAaeA3fKlJUFqlLrciEnm0CTz/OW6nR8ayw0r3
ySYrIZetigCVrOwclTDKXEKzKZr//+n3XxEh4q9QYfR/f/q9f0zTl//2/D/+FxGLj28zFH77k98O
wc4Hz3Sk0sihKMSe6qA8+XYIlh8cNF9o514NXchGkdb9fgi2P0ClllLlK2BkBcr9n4dgLNU4wUws
hcoKZv87hmrhcc5+23TBUMyPcKTtIq3FYfde6pEyxxpnpP4LT3bpSsaoa/E2oUJCc7SMCvcS/R0S
fLt1t2FIbTkK5zKxhtu5cCUGgxB6isq6wZXF0jwAbmvNj/1M638qy35Vj2RyhhxZN5pTQtOKIlCP
tepxtq12HVSzvg6cMthMpfw8txA3rYjAtdaes+NUN8TK5166HBhPbqCFo9h2Kyg3FkG3dXId5E29
irDK7MhLgL1HMDiwuFMcU6VNGTt/55vNBaXuahicO7if7SdYbRT/qC/aWLO3VDH5IeEcvJBI9S+D
LLFhTZGQqbZuVg90Z8EQHA21liHXv6vncOdnkfbRkWgMPAs73EBJH+dEd0NECzY0uMU6rB19rw9+
AHzCOjgqsAig0g2/A2A+PTMuiLpzj8LuqmWKtEd09gTVwrrzO87RNd34navcy8LFUqHRsEMr0wB6
TAd93UBP1UlSCk1tX/smeY7EK4kOZtlE4hJLTHyJqv7CDTivSRuGLTk8S4mPlPQFx2MVYTg4lc0T
mZ07HbLKanDYrK2OE0rBRIA/w1GMw0OmEIwm9ZmLPY4pttsY95pKiTLG9qFqew5ig/PFZxjPr9/d
JJaLkrKVL7A6Kg5DyBX7vtCZSLgm44bQOBRx526ZanuHQqNM9knGWA6p7y2TiTOLK3HJiRAlSyFZ
3mbC0UU9U/qprKtRkHrV5wUpAWVpk7CFYsSt2MnQ1q+I+9vNNURMRvOfDM+OkF87FJtFgNOW2Q5b
O/mb9GUohmFbLQzaHNwQNn7f8TIKMFihJLeGR29gSOERxcqUdJTL1OAOqaiPezCyAF5KSiUfYuNa
88x2FUm35xAhjWVMy2hft7m9LVPGzYBOsc1VgtqXQTTVDDnbbuoCoNGDBkc28Vs+dQ3IgmtvJjIi
byz9si4NynethTgvR3vreoyx9cp96WuU942e3+dtbjwGXoi2rwAWQynN1POsHJ3qqnAhiKReXS5n
jSe4EpNzspvhGIRhgzeOjNSBdhZdi55z64AhbgpfYL2SLpKaxooU6YnPi0C+JSVatuFah9th8hCJ
mszG+ob0oSoO3J03QWTMjQiRgj+DpUotUnJLtAjA/eu1YExazxxbSstIbgSF5NobwmZJD5tKgZp7
E4XwA2Pc2Wcz8SGrvNbj7YAFZ1PG3byHRK+fpiyetkx/ogPHjZXl8g4PqB1WPdLRU8egllYA4+Eq
G4qNyZ3hXNWV9LALbd7gGG42VCjIHOaIQ/8kJ/QGXWHfl5Rx50g15MJUDL6qzoaPQMATanJ77VVG
RQPcnJheGUo2bASXzlBc0KTG1+XqznWLUJP3Oc73QQGqsmjb4QEpcLtv0esCgcyMTVO2sMDabtqx
AqarcdRCILUxn+UcUqfm9K6HqIIPBk+3sm3e1F6nB4bG7UKEhbeptMFe/fvb9TH6UmNk+tq+bzJ/
14m+LTL+84//yt9+o1/RNKDYJP+4X7/kL23xdqMmuET9kT+61UgePemZpNQ5QJf5J791q/UPkhAD
NK6e49j8Ly3p3zdqArzZQNnIbQEUBd/Cf27UFvs7nhWwLL87Dd55BP7JM/BOJI5aQpr4n5Vsgm46
8QTf61NJyrSxGKEHDyBFWyULd23EFwyfX4Qev6A5MbCkeuE+T/Uf2O/fzWVefzLeOJerY8YkVBT6
W2UsFlsIJEQfLfzGUq7oz3WvPc7SvbGj6UcWH/NdOaKuEu2tYfF/sBO8/1ldbyYuawyKhgrrQj/4
X2u/vA/8al365jFKEEuVQ3QD8/KQ93If05nLrPIZ1/PizZPxY1fDt4tG/41Hg//yHFU3vfEagVSm
pDYBrxlGtsubcNmBpHTs2FcwhMOcJcc8bMQPfuhrtfVGU/3tp1KKAeBBfwtU5/uf6qSsj1XiuAua
4yehV+3KKozgaLKekkzUBaD9yk1Y7nTZHYOS7SCJDm2SXlVl8AVG/raw2v2YEMk7lNWyA4VFOVVA
C3AvhVUfosw4b/T2MFvms1uP39YdVoy/icdRv9z7X556llGKI5nhee9sDLgNaxB7CGwde7IZC2NI
DdvdjGGi1vUzvQ8urABnStzA2E3z6ZRl8VPA8HH3z58cL9yffw1DQNpwLMUiUo/zm08udFK3aqqZ
gWqB2q42nD1Yu6faSH7wc16nQ3+6XlYEk6Xds4ng+f4HNTMcXvSLypo97XBpbHhptzT+5kVgNsdW
oNvM7iPO/GkAcJy1hbjmYiaHKQ33rsV8fmgM6B8jdZP5oGkprVEfsbHb1SaxSAjWcLqe0cCuloEk
0UGNnTvBYGnM+vMIwOJKd6NPdqfGo2GwZkqU/eBx/KsXH5jOHxf4bsmhQdHIcuJlTGXnPRglLgh3
qL2drhPpNwJg/sET9FePP6kreLDAsWHredXov/noXJ/2L0drF1VKeD71UQt92mRBWwwNYMcIpUUW
o7tAaswzXDCDAfmBH7vxBpQPqF0huC9gvW+GKtnbYsTVjwe008QERq7VdiQRRti+3fjcKrz0su7r
vRGUyY+u4p2TQL3E6uXly+ZYhdz/++eCykQG2dy7dED1VdK6zl6Yss6RpXpUFpVV9pskkagWSKiy
Ri+HhdSiGbPL23CUxWomaizL6RAVhG/SFc5eeksvwCWkvX2h2UDoy2AFZmnY//N7826DEfBLgPcw
k8XFJSG/vntvaL/KbhxnhPT0sDaekgDm5EP3nrejtrrVgvTKaFGlt7H/gzfpT1gv9ZNd3XAQcQAI
cd79ZLsYeAvcyMV1NeU01qYLjWboRW3kN0mXVbsQ/eEPqCJMjL9fJl4v11bmBkMhxXD9ff8pwQ8A
dR3SHaPOlXfE2Zs4SuPw1ktd81ajA3oXQGddtajczgqQoDTFSuNBZ8py6LwRRYoX6Wf1oLnXzeSP
qzLR7xlA7ge7bG8LLyMKLGKvysz5Ck4OQrCRLhUBC4YIPxkOWOxO0MEZjeip6Od4C6cQprnfwGzG
t761ZYsRIOfk7Y2NtphQ0F50U42gKaGGX2gGMt2YhIeHPmxo/GjFyYzzz5Oo+gOKVnmhpfqnJMYN
i05Dfk0a7WuROysrrC7RCUrOXqw1ra6B9k1vPQt6gwnZ+4DaEAAR/OfF5LbGfgZneSBJgfZyGrWP
7qxQv0S/uGvQ2qa1cvtCHAeJ5Adt1jHuZztY+VRKV4ilw7XNEee2d+Vw38Hb3JRwIcMVvhtvaTcQ
PmPPve+NjOF3Hh6S0IxWECGJPgr95BEDjs68EoWx8Ktnj6J+mRdxTd81dr9oZpc9TzMTaWbw7aOl
5UynTC9ZG35aHkqDM31gEFgcBZgbNFl8Nk0kvGYJwsQJQFbnJZuT0VjWgcESn5Jsb52Y6AIa+JaO
+Vwzh36ndax1sAWSox4MyGUT1QIWQDES8FoJvpJ24k3oZPwkcgTYDtnfyxYl+caw+3atTaa+xh6O
VSQ6D4mLWDowZGkNr4k73beavvEAguAvjzH9N1AWujbHQh3dv8qHYz2/Imgu+6qnYbCKOZewSnAe
syBW3/qlA0/R4dGjv053n5zYi67PgospJIUjko0Onh+rpyG7+rIGWI9cQWC/Qt0MtjTRztqswYoi
mVhGjEJOqVG3x1oiig1MfVqVNZMyHaxRu6CF2xP1ECOYbPMoPOLGuphkshH0x58aPmVimcsjH6G1
bnq63HrcY5vRokXf9+mZM6BRMqcCimstVX+V1Io8axDhDjBF6RPFCNdXlll1Z3iyyDyoXyasjRV4
3ltAbdWOrubULAa0t5ipuVmlWbbHFOj+fhrc5NwVYLRIwRAk4S5CX/9iQZ87CuESQxeacGFHIgx6
2M7Ec+g3YtAEbpfxKZDkwgdxQTlZmzdVZB3qQPMOddnE9OoTc90gLT9YDUPGyJ2srYn1YWXW6YWG
CG1heHG0z2rfOqNhQ5pyGOUviI5WUGeYmTCE3WqqSqxjjeOraOFFLYUTtfRg9OlLY/rBuC+IDzdW
Vt61u45s3mE1FXalvBuVSqG0O4Sb+DkTO/dWQAdZER10dCVROAue7JTAgVCf9nnXVZ96d3Y2/pCS
7zDRHSFaZecJhdIWGi7Xyt0B42IEq/TKhhhRuSdzdp7GGxz6sBVSYMR4/NliizUNCJRulpVv5zb8
GJr+uKPV8DG0yChJAX5Zrr8NUU/CLptfALoZJJWLfehl0JKK+EaMFl4Yp0lvOlNIUFk4fkc540bw
ZbMabdABKTJC0P2frdSTyxaKBR43dLR1jpxwmBHY0Dddtm24BZoEiYPG5yIrRfnQzBMCC8YdCwPy
oDHpe99M9wjCcEq5/rrTZL/QGxgoIYraxhLpzmjw9xYOzJ6uHzbs/AtpRC8W8j5aF2G88ruqPCX5
uDN6+xiX/RESVLy10/EzJQd3oUMkXLYgwRIJ0bAMO7BeCUQmwgswLNbkaMgvRdd55zoTD8gjN51o
ToEuwN945SrxErQr0rtLMUF4WXdrDfZFFLTa3gpnk/bZfgpy/Vh5cbXhHNR81rlHZAQZEZGDRLuW
Jb38skEaklQD+GB4xOvCEdcyrwPGYL1+FjF1B5mdMVQtzwNz4E0fAqBgOgZbAymCTpCyV9JYkD36
zBF70WQz8tFa9ziKHOGfJOLZQVQdNJGm8sDxqyaMImMJAkZRgsdGd45UaP1pzqA1LqbWGrdDr63N
QoHrMpIsB7tDHZFwtxnwk6/AarHDXcVrHSZXbQmwGI8jOhqtYRxoR+NZoEcnY2ppDrZZ9BEvK8Hy
nX5tlamKxnSyY6DbD0DxUSV5bvsMxBkTLF1NR3i4PzWm0T7fnolNsfdk9DADglpIZvBHCDNfDNdK
H2E24/iZ9a9BSvew0EeV7UOv2Zw1NRcbmhs/7+Md24m9ctzJv0QPvaoNZMcJyC2fA9KN6YHVgZwB
KNwkFR3AdrJBVGVeDOXUra3avqqG2FsXybQBJQ9IxeV25h5sSC1PkVOZxsId0FmFPfqNYQxJCKml
s56JtuB1QPIZJXm9dMtql9gOd8d1tePYAHFWYSvpEN3bcSnXGSOuFQsIyYoyOLIe+IQ8EDEWdahR
OVscTVfPl3bCsDShib2OyYZBHpHMB92LGTg1pEw0CEzWWYUcmXFk/BmDDDHsEZAoz5f5ttY+Z32E
dgCA5TGMy9M4uHt6IvOGHFltoSet/4WowZo8rUDcGbjCLyO9Nu5dG7QIqmLmsaNR3biiC29dmC0c
M6dpkzgpcWFO9mUKbe2ozbV+6KSL5Qgs1Hntj+Vtb8zTZ9x4a9/BjCGbuT3zcJSgVXPM+JNmlTjh
6si5zmYn2/st2HFURf1DEHY1z50Vt3tsacWSY0NL3DxGUtf0p/PKS87wi8k76KvMydi2t40ZPHNy
WacRG1o0yeIQs/k/B2iEN0mIPSGwmuLz6yR7IFDtMuIYoPcOkWcSuVrWgrkaJhwHWU81FaUkyOO4
hcBD4w7MWJ/chkNMayKs1wgNTpHO9mxo7MdVVmyS1PnSoKE/L13m5pM+87jVBMoRGzksI4RMHKC8
fO/RibzI7X4xY3NvUa8K/cBOTFiWGFn028JOd03bKx5RIB9bakDA1vFHd2hYFErHXbaiJGluImU4
bdF1qwwz74CkD4RAY6N783vI377hUytk9l0/14C4NMfctR40x4Gxzjq34moVFzI5WClSHC3Xb+Ja
sBwzxFh37ShXbDVPwM9SJqTtvNZqCslmxEzTS0LsXWYeeq6NN20ZGsfGA4vOMQwuFOlXqKsD/ysi
QUT5UnxFoThR87FShClCvNIP06sakMx2TsbiDKS7fsd8m8693qQHiiv03AYhTmh2bgAWyP1kjKi5
dKgDmEHKPW5G6rrJoiHS1WCV2Bu3xEeAZ++Zhy+rAPQEXiB85bgQAOsM1UUd6/2Z5qZH0Po3cam1
BzAF7kVBH2aDGcDYgCejfNPdI/XGqDSG8boxq+JcdtVwpsVzse6RX6HxseuzjLE0ORhl8VCTgoZ5
LNmWYX7KHI1xGWqKQSQE5Yj5Kusi9g0OXBcRQRxLEbEuJAkBRwnf+kr3J0h5kHQAoYnGutWaqbpu
PAqvJo2vifzylyWzD9Xw74+ZwfrnF0G4KKKxXzdhat2MSfJsJ2nwpIdDRK2aZxwi6C544bS1Yx0T
S6QXxzoJSLctJzBp5FMvGzkRy+vNK80lNzHBuefaeb+ebPOzZsXGEseKtXa7OIRrzPBCtNn94FQW
GtZR7C28x2ueoA2jMSYWxfjZHzy5bjgHsD7uRpv0odIOCTabj1EaZrtCYLobShyFBmnI4dRWdw7C
c85ayIqE1amMu+fQi6FvqHEWJ/ZoFRMLijfA49DHBB6B5FrH0HSw2+KLjirnioBS/Sqo0uEUlt64
DUCpXoxZ6txnebymuLJ2TT4/SgeRI1VZe8eEdb6KAqmfqizOLgqvwjtsE5wgUfWS8zbrSykuDDf5
SDDfVmua87GKUBTGhKKAYa12dRldtYEdnAkrHeFgjFxXrBsnxPrF3qhrsQ5a88atCuug97hcZg+N
fNCl4eXQU6EnyZpErOkj3ED17vrRVZGKzyNRjKRQFPuo4KQ4AZhcc2EHmcjbjqyBDZ9msa8adGrW
lDjP2HuDc+D6PKmDyG9cZkYVptsiPzC4erCntLrVWup/JIZz/inIKg0zoc8TSy1mHcZKmIcGWPbH
sTPtszSwOoR02exCsko8h4QAFeKsp/qVxqxkZXMvKAJWsqx8DkIsMaTCcCzTz8Marn47zLSeezPj
8IrzRMzhbVKyOXXtcDUAhP40ZIWzLCrjMYwSGjaEsS7IhN1R4/UHF81LmRsnUYfoMkkY3XFe+uQj
kVpLgqV3zlhRARd+tOqNzrvrS6s+hbZahx2SOJlCwxXJp32c5sU6MPQqX5W5E6iQkvI2kUJFdCqj
fM4QVRY3I1nzwN36+JFLuPf8aNyTb3KeG+MnpzazFxSj0ZLXB3Ozxwm9lSXGlWGkFCn7ReE15DmK
8MaSPic5JJ8LmVtElyDGONTY5EE38hyjz4xWo/9chlhQMKQOy8pNMWY4ydoTzVOd2ON57XTReprs
eTNDgloglDdRLqd4L/krl2C7Y8zxYlVFnOQwzxkBR7qUgq6pENe1JE8E4xheVpRsbDXC2lGhr3p2
bPqqJmbINnIelEsTX7S1STQTbRRuPeJXkPVtSiCtxxaIIkfrMf9a4cSCQTFPJ3Lb53UVDEcWQBxg
Wrrz/bh4oCvRH/HZshSPXrLhzJhfJNl0pRtWsY5SbnE49fU2R4NG+e8n2C+dudprSYXxahTBbh6F
Rf3TiZM0k2Bnkpf6mYys+jDMcRSvYLOCpB36KHjkdY+XVgh/NepzC5EN1RMaKB0ADSdfljrdepwF
S1fSx81Z4RclMtaBwTSaoH41aeZ0hVwaOvcIy4yqj1xcAj0K7Qr5krsR48DUmmKiUjS8coPuHBCl
jIeVDQdMWrNDRUxGBymsyPCrcd+FWXHQ69ncJ4OTbruyMS5GGOeLhAjOx8zIANZUraMvWtSxE4ak
XcZOeKJxMEPFaHUbWKYUOy3msIuYW8+Pc1OLU1rhwEXlnUbfumb/z5hS3mDE/gQH+2PwpdBhl0WU
0xP7P/uXfp+o/fU3+tdoY0zoaEl+p/N5/Z1eUWf/9C3SR/y63fMLfDD9gyt1psIW3d60yIPf/r5h
fWCcRX/RpEvMT3hzU/7usv/5iq7/RF778/f5p1/55VX5tH/+j/9Of92l0/pzly0/YNXhy8WUo764
j2+v3vxA9waeisuQ5r/k6jmM563i1QVRkb+d/NKg/9eu/d13ePORmx9oGzP3cS399YtP+O21C26N
+vvut3+q+Ej/Jbfg8TmLEP43nJ6+tG9vga0G3D/38UPFEw4zdOXJUl/c07e3wPzg2pbHaFh8uwe/
3C0wXGHR+P+5m2Ag1UOMh8fl201gsPL2JogP2NhcXGbfftAvtAIoCeHPXrxOvovHk4QW8fWLi3x7
8fID43NmoEox8Ws9/fQoVdLJz330FkuAEkYoet/r1/dXb7D8EYFNk/ZXu3rE+j978ab3QZdM+lGo
/s1HbyJ4hZf5n/fmF3sCXGn/9ApofbBM3iOHIvkvngD3g4f4UecW/WoPAEEaSrDwc4+/jSyKa9fN
39Z3FCFvXn6PhQ9xsISZ+u3rl3sLVPgVFuSfvQ06i5zNAv/7+v/9LshrgnCL8BL8x69fv9yzIBD3
ftuav4l9/qil/50C2PxgWmhgWFj+6kUwzA9ouqgTGPD//p78WqsBWqGfXhItA7gwYWfo/7991O9K
QrYLjw0Dy/mvthwIYO//YkH8rp58UxDbbAgs9zj2v33EvO9vlgN8EGyTgsL7t/fgl6uHhNrMfn4x
QMSgJGG/vQffLwYGclE0hR6rwbd79Ms9CeZfMB/+7dOw+AC+Q1L7fL8jGIJqUf/fzF1Lb4JAEP4r
xruklLZ40YQ2fRxq0qSm91WI3QTEQD3or+837LLdlfXVucDBRIWP2ffMt7Mz0DrJ26Zfw9/kQWSt
iFEcIFkflCJSLKy+DxogRMAkeNL1rdy+SOtXN3cU3JEJABcuM7nbhQ8DuJQheSHsBHX1rxIQKZ47
8B8C8luOsSXsNn0Y3I4Rmhw+vb0rtsdh/uq2hw4Ihhhe8f75LgT/dQ+GBLpBc/WOAvCd8vtHJcTR
DcigMFKldLtAHEToXzE+rl/5LqALDJmKLb08bWhUmdVWnoazN7SUYxdAU4mKLxybo4bNjfPdJlPQ
ilSk71NHO2joTuvPlv60H9cF7L7aK1T745vMKlEtv5HQlZJSaDEprtJkmCxw7H8vO1TXnyCToSOm
NfJP4T6KGpHrl2CsbWhFonCxn0QuDkMpKRudj1xsxNoN0qQIby7yc0HJhEcI0iNWbioOza1wX/CC
VL65HH3h2M5eisErfXPqXlPY3Pe8g8bfFnajal6QDSxXcBhzRVakAxu5LBaiSneO0Mqk50LPaFxl
tY2sDUQu8ofMUgQIcUhobXhwoZPNYd/QyjwXeL6lRDNOPbeJZo6fITc65KnpZF6RbOtylOQ/5SBJ
5Sqz6xx7KqSTcOU/HqGNKT6NSv9hOibwrMxl7VSFNs25VXH2uD5T8Ca7utNTjFHBFf0TY10eTOKG
vDoN7ltfzT5kd9Vt9xd9j7kqBd2xzDNRTX8BAAD//w==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79"/>
            </cx:midPosition>
          </cx:valueColorPositions>
        </cx:series>
      </cx:plotAreaRegion>
    </cx:plotArea>
  </cx:chart>
  <cx:spPr>
    <a:ln>
      <a:noFill/>
    </a:ln>
  </cx:spPr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_xlchart.v5.19</cx:f>
        <cx:nf>_xlchart.v5.18</cx:nf>
      </cx:numDim>
    </cx:data>
  </cx:chartData>
  <cx:chart>
    <cx:title pos="t" align="ctr" overlay="0">
      <cx:tx>
        <cx:txData>
          <cx:v>a.a. 2018/19 (val.%)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a.a. 2018/19 (val.%)</a:t>
          </a:r>
        </a:p>
      </cx:txPr>
    </cx:title>
    <cx:plotArea>
      <cx:plotAreaRegion>
        <cx:series layoutId="regionMap" uniqueId="{7151B42C-5866-456A-B9EA-A9C8489B5D56}">
          <cx:tx>
            <cx:txData>
              <cx:f>_xlchart.v5.18</cx:f>
              <cx:v>a.a. 2018/19 
val.%</cx:v>
            </cx:txData>
          </cx:tx>
          <cx:dataLabels>
            <cx:spPr>
              <a:noFill/>
            </cx:spPr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50" b="0" i="0" u="none" strike="noStrike" baseline="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89,2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78,3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87,0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500">
                      <a:solidFill>
                        <a:sysClr val="windowText" lastClr="000000"/>
                      </a:solidFill>
                    </a:defRPr>
                  </a:pPr>
                  <a:r>
                    <a:rPr lang="it-IT" sz="50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78,7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71,6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81,2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84,8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89,0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66,2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71,5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81,8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88,5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1HxZc904kvVfcfhlXoYqLAQBdExNhEHeVbst2SW/MGRZJgHuALj++slrl6ulW253tMNfxOdbFbJF
XhDLQWaePAn6fx6mfzyUj/f2xVSVtfvHw/T7y9z79h+//eYe8sfq3p1U+sE2rvnkTx6a6rfm0yf9
8PjbR3s/6jr7jSAc/vaQ31v/OL383/+Bp2WPzVnzcO91U1/3j3Z+/ej60rvv3PvmrRf3HytdJ9p5
qx88/v3lK/X69v37y5cvHmuv/Xwzt4+/v3z2pZcvfjt+1N+6fVHCyHz/EdqG5IQQHkpKhPz8ES9f
lE2d/Xkb0xPBQimpIOjzB3/t+uK+guavPth+WZqvF781ns+juf/40T46B/P5/OeThs8G//n6ycsX
D01f+8OqZbCAv7/c+ftS3798oV0Tf7kTN4fB724+z/a35wv+v/9zdAHmf3TlCSbHi/Xvbv0NkvNX
r+Pt6nsr8B8iQk9oyBBlh3X//DlGBIcE4CLsr9tfNsMXRM7vLWzZ7w3n24B8bXeEx+HyLwZI/OoM
zGT36ntr8J9BQuUJingkuJRfrIA+hyQCxHjEECPfhCS+L+8/2MMG/tdW+21Q/tnyCBa48Yuhol69
2Z3t4lc3PxGXEJ2AjTDJovBf4IIEDqlA0del/2Ij6t7pUoN7/gFInrY9AgVu/WKgxK/Or15d/ExT
AUhEhJhAYfjcRsITEYZgIRQ/xyK+r9r7+seM42vLIxwOj/zFgDh79X73M6M6PpGw6yOO0V8e6WlU
Jyc8AncmMDiyp8Hj7H7RPxDM/2x2BANc/cVQWJ2Di3r14vXl+avNxc/0U+EJbHxBQ/LPAPEUDnyC
QowY5fw5HKsK3NT9i9dNdZ/VP+CrjtsfAbSqTuDRvxhG55dnuzc/k27hk0iEBP7HfzHcp9gAdBLA
izgQ46emct6U2v0Iz/qz3REW8LhfDIj1693t2e7F29XF6j0Yzebw28+0megERxQ+4s/EBGzjKS4U
bEYwEQn2HJe11X2pg7eP9eMCtrM5/PYDpvMvHnOE2tqevD3Z/GLA3Z7/XHYMKaSMgIJhRJ5DRICd
IYhC7CjK3FY/xoa/tjsC4XD5F4PgbLe5/akZShiehJRCkkLxtwK+OJGhoAjyl+fGcqaz/ocSk78a
HmEB1381KC7P1avXyU91XewkIoAFon+KJs/tQgL5kjiKJPsScNBR1D9rqg/39uOPeK0nTY+BgYf+
Yshc7Vbnlxc3PzPWM8jjIQdBOPpiJc9jCj+RQNAIxuJPYI781pV+rJra/0DQ/2fLI1gON341WG43
PzfQI8hVwHkBC/sCypECGZ1EWIYSM/Beh88RD7vqsx8K8F/bHQMCj/vFAHkD7mv1c/MVdIIEg/Tw
a/b4HBJQwyjFGBD5006Oosob8F6PP5Sw/LPlESyHG78aLLv4kE1+Dbjfksb/QxWSnzDBQYZkQHmf
UuHwBDOGOT1yV2/0wyF9/N4Avq06/tXwGAT9q0nBN5dv4lc/NZOnJ+FBbxTomzwL4xNMmZAIRMkv
n6+r/0V4vGncw/2PZPJ/NTyC5HD9F7OLm9eri5vdxeWLV2c38CPZbX5mhI9OwhCHXHAwhqc2gk+I
wELSw/WnafyNPfxWN8Gr0jcvXn3U2Q+E928+5Bgpe/IK/vu1altvX52drV4k//Xq8s1P1e3ZCaeI
gNOiXyLIc7D4CRWR5PDj2zzs7X1ZPr74+F+vGvcjCv5R8yOc3p58/PVgAg3m5mfKx5DAMIo5o9+m
ZBi0fCZCBGXKzx/83KYO2ov/ARn5a7tjRB7r/8/N5l+Uq7/4mS+B/9lX/tMaPQX5mDGGYMm/rvdT
30ZAKTtc/5q2HMHxtXr+r4fzbRrwtd2zof+/Lsb/60L9X6cYEqjbrT4ff3hSq//+3c8ThDMZR03/
jATfROjLau0+/v4S8sEngB0e8SyCfF2mowaP985DWwEaGJeAW/S5RByBFDA+Hu4c0hoWcclDJBHj
EYZctG6sz+FMBj8BAkEQJ1C8hGMAEfBr1/SHW5SdgJAD/CJCkaSUyfCv8yZXTTlnTf3XQvz5+4u6
r64aXXv3+0voov3yrcO8OKTBFHQ7BrU6BFkxD2HjtA/3r+FIC3wZ/3fDqm7xUhCVaz+eGo7uIzni
uPSEbhdiXJwznJ8/WZxv9InxoeL3rFs4cMIZRGmQ1QnBhMDyPu2WhFVhQ+yRalPvltt2FKbeVYFo
eSJTI/tkGJyJzpp0btsLY0TDL5cxxUwVYVh3p6YOmN3TlJR2TQcr6Cp1HE/xgBa97MJ0tKsW1vYj
zghOE1Nktowbm8tmbUo+oztRNohuW2m7do+crpqEUdPWK94NU1IURUpP26JyWpmWtO+yrJ8/BoOh
Xbw4pJOsQLJTKXfDH0Nh8mE9hnohMZH5aK/MjNo3kTFFmgxju0R7LCNfKebKlO7KRYZ/sKBfsk0g
onyGoU1jbxRkx5yunKQwh9poTFRXRIOJKcMBzZWci9HEUzHrOcGL1fw0H4bIlonnpS0UsTYcdz6t
puq1kzolSZMNclPhvr82OcaXJMtEHiMood9VFboMuil3SbBk43mrXb3ObTREKqIj/6OqKxcq1riw
uUpH3lTrsmym4I2jdKYrP9K+PENLiogSkZnMBue4uBtxHb2bUJCuamKjMGZt1d6JVthLVIvxQ+9C
7RRjhUiTVC8w0WbUso0xn0n1ATWuGldhx2DSJc1zo0RAsIh9UBG8RUUA1y3NZdIHVcuU7lDB1TJn
YxanhL4Z0oKzNa1L2sZplPlV1oZ+tfRjSTsVFLLrr/Q8D8MbVwnoM42q7g6xJo+jbp7rmDoaFiqb
+LI32jcXhXNBuBdNpW942GC9Npkb69XsUvOAKt8JNemO6VURlCTaTNS3Nu6WJUStmqu6sJtlIOWS
x4tYaHppTTCMHwW1E6Z7KTtTLyrMFtTuZ9RXzdqHrq/ivtPGXVWoae/QYOCvRRAC9kPYhW7tdUl0
pgaum+YSup47s7ZpWhergMvUXhUO0+Kqo70vNulcTW0dk6nOzcZ7CvsLswq566mzQdaqZm7qfkxG
Quh4hbq+NrdVS/LyjMG2h10YFYdvqwa5niL150WxYD1sJ0lMkeRIwpPTZeK8SGwhIkfjss3Esig8
pmxYEi3rrN+xIuXR+zALsjmZsypy65ZHefDOdjms2pIPsJupXtq7QQ8RXQXdWFk1jz3MuqYObmZt
K67rtta56gfXubuZTWGdpJFuErCUhiWj4H5a9XMm67geQmgf9NajTcMnXNwOpQVTQe00mzjsm9K8
5T63xdUYhW11A0f2KreylQa/4R3kESsjpdaJiYy70WEX6F03GzMn3UwFfyCRNDyJpt6hTc07ID4u
0J9Ki+VrT5qW3eW1WJTpG+zXDON9UWC7DrJFvKUmLOR6ZC68yTrNL5oeo/NuLrd5VqkOaTUhQuK8
syYhwxwqg/lGO74zA/Hvez7bDY769ZKxWzoXw5ZlAJWvB0W7Mov90PMrmTXlVcdQEPeV0EhFi55O
aYHTt8MiersqSKD5dUTqm5pWn7omHb1q9MQ2qPR41y9DLVWte1h9TS9ycMZl3MlwfFNjcISlJs1H
UqVYFROKrsum2haTtmuesXeDkVrVdR4m/YLftqJ5rADnc975LslDvA2m0W3mrk13vO4/1L66pHBk
ZEX8mCcoDd4ERho1Oj4n8gCMnDvlA9Ht7SyTLphuR+03rUf52uU6j4Ue+fngUg/bYdj0NlXBrPFK
OqxV1DcXvK7BsQrB20n1mb6QJn8rKrrS4bLEZUb8ijciVYXR7R84wzQuird1OJ8KqPrGCGf7fhGb
COXd3kc2sVER7mbZrUubni1ECBWGEAtov5xmjSvXFVuM6lOp16ibCtVRf0p9CU6sN68hgo2JbcBk
s7DakxbcqFnEGlwVe7fw+YaWkVC+qtE2d6RSKVnsLkR0l/nSKd0sZ2k6vG+XoIltzTLVdaFXJIoa
hYtRxFJaq7KebnodqUWKhDZ9khH6EY527gJcbmtNqGpdNd+lBRCNOM0BpXxESA2oXrc4OCMmu6HS
rCHyL8rK2ahlsn5Wqai6MJm1yYt4XPJ+jQYqrjskA6ao787DLNpnRS0v+pRdo3YY47yCzZTK/t0w
8Gtk8kD1Tp95ybaDqJ2SRXZBdAqOe5JVnIVmk7WzWdGCzLt5Lq9YkFcJdmQVRSHN9jIoWAdhEgJV
UNR6F7TygxncNKrQa1PH4RChRSHwjwpsa7yWYsIKg+9ZsbG8xnYJTJJ51CnrnR/iScz1/egXcE1B
y6sgaaehXOmFpaUy3dCt2qgcNwOu2XasI3M7o3SsYKiZgKW2o9YqjLI/5LxkYBqL61WAe90mOemL
vU2n9qb2HN/Lrsrey6BtozjiVhYrPLdn4DnmS+vaOmlKJv7gosb7cCnq+zx1Fq+rfF6SvjKFX80t
rNlksyTjrNhmUZFWyhramlXfEXHj2j4wKjdj3qp0CYOVG2WzSiFenOdZUYJvzJYsQdPg7qbc461F
OX/fRqRbNXAC4boA9ghhohiGdTTN0WWP5T1iXbkSWRBS1emmLDYYZ030gRXS4zPpoZkSfZYhVR3O
2ykuhnbTRkOvRt9HcbYE+WWHs+mT7DRJZNMUXdzMgX7HRLvEBUlNFHe2KbKkx8whVaQd0aswpdGQ
uCjNc0VQOY8xwCjeIVP6i0pnYx/XJEdiXaMCXWeVn8YkQDVMmoxpkGTGBRfVkkdAuVrLN/1QU+UG
m19WAXablIz8g0RDsV3QiPaiKHgseUZX1nmflFluyjiaqhnCoplaVeqyA9cbdcAwJLvmLXO1mvuF
JpELiu4cE6njMh94p5rCtWtmi+5N183LlsDVKRZpg3dITyRpsSsg6mfZ8IAFmzfUGfxH12Jagkss
yyWuwynvVF32+TZrTPiH66NhVVS9J+tsCKRTVafRWz7KTSeZUbrq/DYNbbVDFZqMsgH4nMalLGbZ
GJ5j0/F9RqrmjZj4O11alDg34FKhwW2Lvq0vdChQ7Oto48AvblhGCpJYGuAb61KyghBbx11at/HS
TeNGAmm/1mWotyE40K3viNlp2pTrFIg7uEPNVAvh8JR3gd3UPZVAdsph521fK6qL6HoArn3d235U
ddZFp56xTxOayl1bHpxwJ4a0V2Vvm5WpeCOVbDJ8booe7SPXLxc50WWVBNJotMrSqnrohHPVyrih
3gk51BfLJNd9Y9MNL2xdxPnSOzBt6gv+2gcWGFYWmXSDg8UnojHBh7l0+R/IOgsJi2zLHcdUpls+
YJlMbSmUDKoyXmzUnDpeoXhqx/wRYqrDSng/bvg42f2cQ1IhoGob03EMVTWz8RpcT68VBCG2yVE7
A+/Nbb9d8FBuhmDpRdw6bRNPuVGF09M+LYtgbcjibz2lwRAXJpi3xiFz6jPj1xUZ6Z2ERKd5DJs0
QjHxkexPh2jxl4WT49sW3jMI120VRVaVYdAOauapfyOGTpxTyzHQmXJ4DRklytUS8HGD0gGSNDFl
jXJlD856DpemViVy082I8DCAQYv8U1Qh2NKmmsn7jGMWOxtlRYxmSeMutO247oMS63gYkdy0dSZ6
FU1CJENXFXFHh/lDO5LWrGWRD3lsIzJdRmMg6L7IhLbbyLNyVJPJGn7qFnZd+iVnaipkYzd2sHyf
Y1rdgNQUxnlZuX1f0GlfV6VRrhFmVXLz0HYed8ni8XDGGhkEMXTVXQfTPO4Nq1MlLS1XRPtaFajI
AlVmI14voUuLmA7g1Jugw40iejZz3KdDFq4GoDvZZQ7wZ2psIxHPBtJ0xUheKBp2ld6QnpMkhZ25
pZzdu6GZX+vIl8V6HI1j8E4G93Ho2/J8TOtg58FTn/V5n8f9oN+mUa5PwavjU1Et7GLQFisLXnMj
RUfWQ8/S8xC8+CUba74iQgfAATJ9y8aujnm35KtmJvn5ACl24gwNH0S/tO9YhNzZZMvhOkhRsakb
cWto2e3QTIszxqr61k6dWy/tpFceZW4ThHWzTQmx2Rp8UJsUdd+VqkJRq1pBxvPCEwjUs0TNqtEa
iP4Cu7nnIzinbnq9DFO0YTUCoqGbLrdJXqauP2WQUK7yuRsSGmLcKg0hfzORbtiheqD+DOVpsD6o
HXtRR76IwWSCbVeNzZraelJwCiVqoVMNDLGVbaNj2jfsbeREGKc15N0mA6vtmScQxBd3yCpxodIS
Jlx4nF2lUxStKzhIeV52NX+bpfPyyciAW+URWi4rZC8hgXQy7mC0K1kOYYyGEg+q6IIinnzQy9PU
AFcMIt+gUyFqAwFHhIBWq2Or7fLaW8MSXwOz35RjUFxFvBmkCsKsgK/6FhxYxmRGFZy1yfd9OTZT
bPm0rEhnfDympf7YNcu8qvqwXc+5Du16rILcr+suokPcMHLYkJBmno585IFqIbU8C3zNd7OrUtVF
5RC3DZh8SFD4IZp79mYe52VfOhcVCvUuVYPuw3mFZkOIyiDB0Cq3YshWpkFFMhGavaNZ0d2xMvOq
tiF9jWnfrdicpTsiuN7XLaKwIV1Z3fSjwzKO6imc46Vo5CcGrugGIf5YZRNE3SEDEpwTN9AYkJdM
OZAQ3s2ZsFoR09IHizxPqIcABzSghPxzyifIT33RnuYLKXbO6mEd2LyrVFGKbNV1KIsDbfSoMueb
NfScx4XGVUJ8mqnQ9jQJWO/eQXCrdm609KJfJr+1QdfMCsGeIfE01uUbabLivKSlvqmiubgI56lT
Q+sXWH1xygGWfWpsse7oPOFVGhW9gwTIAlGwqDAfS1e69VD2mj7MPS3uyyqoANiZf4DXqqZ9y9p2
Y+q62SErNVtxaQ1Wrij0DLE4G6+9TXmlypxX064fMHuz8JEM25b4+p0fAPS4AT92NhYo0AqyaQ1J
IJCp02LuULleSi9R0he62JAu73Q8+0JfGwI50SotSPS+xFnZx6DZVHlCltZlRs3Gl1tOigWv4U0y
/mFsxdidFWxceCzmZaK73OX1fVnP3T0KquV2Qv1SqKkJpAUzAl4Kq5cH9nwM6zmLh6KowtOimMd1
ZUT+Lo9aID8QQ9GytcA4PwE5c7BReU4aFehAnxOHsj6hDExsohW+A3UKZcqzMTvlmqbvuorfQPxG
EDlG13wce47yuK1lx2Bnze6+CCXZj3kN6Xj6Wd9i5QB/r1BbP0BcGPLdGAT8WlA8tAl4S3uri96A
gpVTk8cdSC7bJe8WG3vdDvtALN0qx2i80T7gK10xC/xR4vxd34pyb0pc4dimLLv3bQPCAgtSDJlS
OgSgNUxjS8tdT0X9bohIxdb5gkFdCzwHZaCY8ylbYe6cV9LTMk8mLeBnB04dZIo8BBXLV1i/n8IS
AoztG1AiclmDFiWqnEwxsQy3+9RJ38bNmNsHaA2knw1ANXBRtnc+D9LT2rXpCKmDKdpiBbkbPKRl
EKKSIOvQsC5bHgKzn125Cl0V3grslhgiE3wNbJLC5pXDAjZEK1MdIhZcN591J3bQToiu6E6IbJ9l
dTYraSJS7nTKUFWqYrQQrVWUVj1q4wp0h2VbOjIVOgZpsG0uq8zAYhBsFjSrfImW6rSUw8iJaucR
ZCfK22BZ86opAtVMVeauokWCPDPLqb2rQwZr1VIJjxhFCj+xqUh1Cpo1am4pqR0RkP7S8tbiGeC3
vhV+6/MeolBgyhkGOI0dLc4dk6T7UNUcJJgqBYX1TykH9CtYJOINSEF9ZXV5lptAs6TueNqsZEVH
s0VjgKY4Yr2Zrqe0a+8CRuEBhBlYpi/aDm2BL58GQc7cenQIMIjaDCYX0Qm+I5uxK1aOZTjazGzp
QPIarYSF6gsLU/KOwvM94ATKa9vWzWWAEeAPQhuuTjvbVe6u5BiuZG26NLeI9OV0De4yMxuHZFic
B6GFTZlDul6cV/MUGhbPwvTFBQbXU50NfdG/A+Lv/Ns6mlJ7ix1a2vXY8OYQ0LLUb3oU8i62ooWn
VW6BgdqxYeWF/DxVODXdRzuQAYMuris/xxDSXX1hrAOPMsAYplMx5Y0EXYuCbCcimobxGLR1v9JR
A1OcyhCGT0g/TkCQbAYHqVkDMSOszoJo9sraKXyrJ0EgSxVmWzG8Lmq+VDdhOoyR+m9E8hrktpCp
xqeMqxrN6QLBzrj2Mhxr3OxE49jd94sH8N7W08oBQUKSUITwMqokEdghvGP0tHJgxoxIpCnsWkK7
y3qiGoOeMkSTkohbvaa4r3z8/T7J3zqFtnAwMIJqNYeqTHRUrgAyDbUZIE8q4kF7B+rdgOIUdsOj
hfQuIf3C9uHsuk6JIagzyHvqIFjPILUoPxbddTlWpo3lgNjKkLpX9YSq9Uw79r4bhR8Tlo+QGndL
C8F+9rSuIXHx4jaMguEN73C+lrjDe98E2CYyMrZS35/fYfhPikCwlEgKGoVCCETo5/e2nq7pEpAW
Q/iYFeTAGvZ2Y3dZXnSJo2y6smM4nlM+1rFpsu7L67hf3sb9Rino7wuL4cwynPAHOYEeSlHP0ezA
1AZdz4saDAFiWZTRDlTj/DFnLSQQEipQ5t9geXi/6WiyQFqF5FC4jiiGAvbzLm2tXT9UICPZqkwv
lnCoQXYK5H4yC2tVl0pxVhUdvwzY0O5rYaUC/d5lMeqFC9aBb0as8pyS/t8M7NDvcxDgXSzBoeYH
1UJB+NFS1J0lRQcBXZUpma5EVU1XJrdAFy0ywA2+j/jBSo47CxEHfVNA8Q3s6fkiyDmNmsbhXg2y
guQqL1vax3LKwt33+zmeFCYc6mwcg0iKiIRlf97PPCzGgE01YJwO1HYEWlG5sk0+9DFIGRAbvt/d
8UaG7gjsI0KhQgp1AHmodj6pZtYz1jX4o0a1nwOPnjTUHuYZRKCNSAtw+qWbDyIUBAZQlhfgWMn3
B4DDvw0B9hQUdUnIoKQafbn/ZAh6JHoqoC6kgN93/bvclUuwMmHoI6hABtklcI5wWAUua6FakLvi
Ll3KJgCNp+tB0OMWgTiIMlBMPBQVL1yWN6lKay7alSdFlCkqjDZx6mnYxOGUDiCyefAfcZeNGnKM
hSzbiZqRQ0Kczw0IwDUv1YwagrZt1gZ5wnoPvv9LWYYNHgItFBIOHDSkUGIioE1bKAmE1sRVMLn3
IptDfVoDkSUXUImI2iQoo3ne2tIjf1WOE4Ao3YSbW8gtIKBC5Qaqg52ZIOj6AcGDRY1g5V2f1tV6
QvoQescUfjZD0BSroknZaccpv87kDFc7xhlTdqS8VyF4PLwZETtEYpMDGyBDBYOHGrreeOoBSvBr
2X3WTm261gaLfWUdCMGh5/2ZEYX8hGgOARzWWAMHSKHMsO99lKbvapmWwEzyPH+7WL9c82D2EExJ
CENgZQpVKQL6e3mmbQsBveQDkBAvgmnZ5mye+0dWhsCiG5n3wZvJ0NTv5maAcO96JkGcaKnBSbMI
Xa0bKuA5VIOStCJLV88qlECp4tnmwKIKKmChQKfRm2AysJYpVHOWbeqywO98NUGArmaroZ73mY+w
rpB6PzVhMK019SClunqa0NbjEVWnEx+rSHndgXzdy7ntVsPnJ/Q6hE56KNCYpHFjx9WUaS23UNv7
vAgcJs2hDG5h0zQw2AU4vonHasjdlZ9ke+cW46F4004pKM2jXGsm+TtCLewag6DOMQdjd5F6X1er
tC1SqOoH4j4tpnNnaqgtRLWZL3AUQgJZOjMH+y8sbRrN0ACwQ6iCbqiSEJTNT7gpyPWcFThUmeAh
S9KqXso9pE31vwt7R2cfCI7AVQCFgn/agrMownAw46m3kFFRtBTXRGmngdNnUFO8hjmCnxJhGqAY
d/mFET1A8H0ncex8ccThn29AHPonQCeO2QQZIT9MxQj17lKCf88CkJaTBrLbq+/3cxxcMRxBjYAv
MTg3AC8vHl4tfTo/KEXlkoB6qOpQmFOKgeaD8R6qvmVt74ZMD/jfuL+DO38aVuAsA0hoGDoW8N4x
nPF43iMoueHgTWNVSAP+Npe4ejSI2m6bG8kqRWoOqXK5wDmm03TBzR8ezPDT9yf9t4gj4ahNBG+d
hXB+Bg4KHB1oGcGKpqqAguySa3k5zenYJtlEH+Vswai/39ffNhD0xWCNBcNwQAOOXz+fbt5ndWhD
vqhpaYoPjKW6U2FewgU5NK3iVkwfv5x4+M/7jSKgCCGFlyHIZ4rzJMYsciZBXf0fe2fWIzeObetf
pIIkDqJezoOkmDMjB+dkvwhpp62ZlESJFPXrz5Krqqvbfatxz8sFLnCAglFpZ0ZEhihy77W+tYPD
DrNiuVcOzREEvOghCAOgJoS5j65wWFn/+VlxQ/5yeUM/pKCUwP0RlIyU/Hp5SyW5zgOLkmRq73xf
67Oj/qiSxrWy34VU8Y8qapYfrFLBB/Mm06ZhLfS7Lkk17Tzhho9Q1WO4A0LCLg2MPZf1edw+RJ0h
z72Mupt4geiYVCAgXmJ4xO9dFfpTpnIh0P1CdMMJaBz0xarqbRYWxmBujNhImipezuCymcpCG7t3
woweUq/2hvoGmyacn4Grr3bKveGwBuFyAjIhxf0SRDhFXDUW1ZuKRTdNaUkHUMQJ96KOHKKfbe+M
89pLe/hbHfyWLspPE6Sq+XscTtgddC7W/mzVSiO4XNJ4R3Aw2ExLWk9zMs5epeAgb+17PPb4e/lT
8/EIyv3bDi24uKfG4RGKtq/k1Z9U/thERQB3dbWT351nntdip8XUA+qZuw6taKg7PKYsVYjzLF7v
C01W0B6CgiFZezxTC9vvdjBjJ/bVSrG/SFt7dxq2/aflpz5TFuOatLBSP+pJbsJXFft3mnUTfhHQ
M5CCHc7uuBbLgTUtHVIigdsE0vxoW8IkYBFT4Dx2wtepjrAP3WhWQ0hmDZ2yfuxnelS9dBAePZa/
VqWU0d51c3xc1oK86b6yL0zgwM+Ex1l/9hRhFzkWtEhdWYtqJ2OhD2O9Le0JkNwRLrLgaaVynEyu
phNNxWLNeNHNCmast+zy+1bNINqNuDFyr7n5XaupaSX1576026WKBY7qvqhQJv3+/TBoRHHxK2Rh
bqppFPQmgpL4tjBFskjwpT9Obo151rTa++zBNnmioF8g6lA/X7+AVmkuMvBUB2HSGyBmo/o8MBez
vXWxnfZtvORd6q/znN/WErrwfuwmPewAZ3TdbWW1M2m7IFmbMXA3XgoaEIv5dyplHR1espRT0R94
JyAktw4nGlTpvvSTEfdIB2Nsu7j1WJE17fmo4otyy3L4z3f+v9/3QIF9ZOLAB3KEfn5tTYDJxdNS
D0kRQ/xIoCM23oOa+lV+/flEfxCd978fFb/jid9Uj7qlKP+YiPWPL//rSXX47+e4pr/+chuo9ddX
t39O4vr1u7Yn+se34Xn+eOIN2PyXL/6NHf0bOvT3mV1/84//go7+C7D8Jwu9IZYwO/B2/WMg17+x
o/88TOYvfvT3n/oDIOWYp4JmBrFExrHdU9QpvwOkAfuNkG1GVASzBXQL9uM/+dEthbKNKkI7yXAc
bwDmn/xo/JvYOrE48NHvYz5I/D/hRzHi6JdDAUFKNO4xOupIIBfza4uHUknQ2cBYm+GqpBE8yTvf
m9tHyN/LsfIJXFoST2lctAI3tfGPFB7nAQqIzfI6GD/VVup9vSzDOcpRBU8h18cxb6czNh1yyj3y
inNAnpveVWndw5zV0fouQwbptB3C1zaaqyz2FKAxwY9RxV5g/8IInL15Z6em2fOpKi7atrDFur7a
t0uoUmCT4W6ocVxr+AknuGJfxVLFb4ONulsG83/P0bBmY6+ifU6H/NANctnlcnzz6WDAeghz0sso
Dt3kR8d8Hg2IBTfduYnynR1mu18dOKBSQ2awbS0TKQa6E502sFjaYe97XpB2NYTuZjTloRrb5dLT
DpCErutTNAtxheGhk0BV2Fj8aYHaZa5wG/KjD/pPZ/PsmVc5MoHmq869M6vonVgL/5SziWb1wCCN
LoDGUnhLzeM4h4IkPn6x22jkq0uZH6lX13Kd2jI6xdj+p3x8g0dZ6h72nrwvOD3rkV74YD751QRB
muhzuOYwbQe2g+L/6FZ1knUk0yoMXnKyHsywAuyA/2et99TNhGcuhz8d1gaEDxNAA4PmXHfmLfR0
mCpZAR4Ch5pwWgyJUpWABWgPHFAKUFSeoRthKTxr9VVo+way80NMWDKQ5r1Dj+VxoFVu7+ay3M7W
mO4bZ9gjz2eRuWZ9nUR+IWAd3UjcTiw0hOfAHjVpn4SJsIQWS4YsLxsQcrM4Dn2/kYfyoMduvvAq
DKHQy4+1ro6u9fm5iyVR2eATc0LLXYMQZkUGDypKigbMFHMs8Sud0rB9Akt3m8O3T4YJ174p8lvA
HVu/xe5rgDhOTOKiGT3PS8t3qpXfhJIHGhdVCp/4IzTjKXTzEWf8pXLku3DeZ7LSc27m61KF7cWp
ZkwFJhJuNv/B0+s7HDaQAEMrUSwUt0Ud3qqInm3fTElrZebXxkO5ph79iGSCejCvLU4vHo5fkYjy
0yLwDqLhn20t3+Oy/dJMw40q4xeR23dWGXpbt3CYdNPdKBVdu7DpkmqKA9AywavvV9+F6G8CtOoy
btq9KLqhBKokgFG6obophvIImtoccwcPdhbO7WgfkoNf9wXEjioqsLC56FgyTRoPjPXLm6KLwRvm
60XC7j0RQDvA+KI2rSJ+72xsD3OzoIf2vRXWbgnEeDRpDocKBRsN7yspAH5SUBlJsUZtZuny3nmF
TsA8fwjh2p3zYOzmS/cZSvuQNmhjUoej7wS0i6SO5s8DCWkS9PWkEuHw5pZNZOGvRBP7QXwwwyOj
/gF8d/zQdGWQNjME9GSCrJNEfXHsKI+SqDUJIEGbNmsnM51vlEqIvWio4KkODCwuWI3MBkMIXYp0
2cIhh/jwkom5AXMG6EwZtuO2Vlhh2HCcNe1lCGyVucEWJ1S9z6iBix01FPyiJ+tkaINXtKr8Vbfs
Zp5nWNVll/TjyE7A3sPEBvnnaqDfCV+flnZY9uMgsnxCl9+sicir+6HVa8Im/H5q8/z6qKJJH3pP
quGvKysOYq3vdCOu8Jd2fj7vheUpMKvbUcafwyJC+5zXqMlc8VVEw+cW1fZu6vqXZvXEzjNzn015
/oXE8ktu6MUQbLiBRzMTrHD9Y7Ykpm3DHe068B3VMFTZOqsya21e7hlt2jvgcuGhMJOXdDqsIA2N
5E2U9JZ2w14SsMkx7JMbByUsW+MG4FQ/or9WDZrduVGPceXmVBfrem2WAfZ+mGuaFijprtOEInLB
TCy8C0WcGTRQXVfP2MlYgLpyzII5n3dG30dyqM6q6wDUVC5KdBf3T07prz7Y7mlZwls4lXAQHXvp
vaoAHu2ZnWXtA+pqmwo0AaieFnvK++LDxYrvYCTxhwDyWWoC6104bz/XnjLHQleANyAugjryPoPI
U3sz8htCS5S1ZM0zHdlbV6CNiQf3iK3+cYlwQ2irP5Ws4KnL2RMo2jtXW9ACWkNlkN0hnNgTVMhz
OWt9MAXn6dj68wHVxWWiHniDuD960r2WnvLvRMcfx42DWWsYp2IaHme9qKzKzTUaGj9tcqzQ2SNf
+q7ps9yN7QlXM9VoWZ9ryC7HKAIh25qq2rmcLgnYCPCUcfG+Ckey1kHSnHrTnhgAKnRr5G2FlZvW
K3RQ4/oD6xD00HPxwV0PHhE6VAL54EZqr0xEq9+aACCfIzg7Vr3kmZhil0xCva6l/eKXoJgCtSwZ
8Pn9Kvl8stiFvIjdonl7qAJxXLA7jxYqoRmbNiG5DFIl+PfKKMRAZvlScPFsRvawtq6+IwzkclWP
J60cCAVkEq5T1DwiwgEAN8CNzJi5et4yfKqqArxd4f9ApuOZgSF+0CS+DZrqgxGcadSYFpdi7TIp
3behhhwyRLxNdUiPoiSpIcNhcObTOhTlsW7x8gYf9raXL/UdMErAj2H/1RToSmKvIknT9dikon68
wFH6Vsp1OGl/jtM2ApLZRL1NPd6rlNGyTJFLAIOznTEyaDBq1rGnKUaPONeiSCKOd7XMe5PZLtx3
xXY48Kjbs4E/avCe6EgA+6swt4CrlgN48mwoqD2gHVGJBA+eUgW1mQsHAWBVN2XuV/dcrOK8FAVW
SU7QZ4auHvaNrdozj/S+ZF1xB2oQvMlUrFgdtkWWw5+e6lG9LrL9Rvm2fRcMrvzGE4XxIezMwSf2
MA24ZMUSJl4YPuZVeEP8+l0Z/3WNgw2Y05mN6evQTkUWqvFFVhw34vS0NOyLh+G+ZznQCq1wf6or
+dVCqTXwPZO5dWlQTX2GQbhPev0UDBfY4PKAkuCWCBBAw/Dc2jbOpsrTgDeX/NKZdtkRWrVJv+K7
eEvkp3VB/ysr+0yHesQNWX9U0Lp2i2kA7MXymPf6rZ7jj9xhA+vCZxB4K1jVmuxagw0BSZ84WTRu
jpE1/LI0HXgb000JCl6dRlH+gg2Vk2TF4gWdTO0zELyneW6xU8R5dD8vlc18Gesd9dipmoqPAN0q
+glxlch7YRfB46+sBHnhbcxxA82z1vJbbKP7QuWA+2bvUk28RcONstPOJfKmaGz+n3V3/9zc/dfh
u9oC9fr/gxYQXdF/6gB/GaC8NY0/f+KP7o/+BpkhCmMRhDxEO/eP5g/jzwJgurDBwamhw0Nb+Gf3
F6LFi/1tHgTZBqtEeP4/uj+KWXewsvG3EFkjjCng/6Puz/83uZVjQAhaQCYIIgz+r66lhS6nvGii
ST7R4dRw9bjW0YVO3QkGF71H1QC3oNPkAPDAZioal1M0SZoY1YCR62CTPDlvhrKw0f2DLKYjdOr5
MBe8AFUCjhmJ2PkwdJNIW6O/lqRrEsW5TtxKwDzWCqkgCM47EYx018T1cLCiiBPBxiGbrfqsFcp9
sSLDItrF30Uh8k9dc4vXBZbF8w8QqvMMneM1n5dTveJH5xH3bWX7KwCtwyp1ddLwtPZr1K3nadRR
ylX4GPBRHqKC+aeoR/3mRRrRrwZZJGQP68xTD90anEB12XQpFkRQVhSFVeNNabVuf/TTbTfEyUh5
RsAk4nQCavk6aNkcvG5E5YtIW272pmePed6jusRbmM4suA86LwkXHDT1oEdUCdocvKmcYM14QSb8
9qmE/XZaBP3uk37vLyUK1eV5EfBZQs8Uydp3Mi26vMiM8r9MZi0TW2+nWDh/iuH+p4Bwi13RmYeJ
jCJlKi/vfc2AKOR8s2zdA8J+al8uoB9FDw4sF47dKlOi0ivnIaM99ibEdj4c5V/GOr41bSMFYFA2
LvAip+6Sm2bduaZ6YgRhz4BO/m6amzbTS/dpXnWT5cZd5OJUUvnBmsjOkqQqKVJeqhd3RlbDXZEP
hUwmgogS5P7PqIXWk83HJm18GxyGcv3QsohvOPO+W+O+ExyLTjE/ETrEuonMfdlP4MQRwD1Io2qg
rOF0KFv/NVzC5szG7seqGLDaxVZo0j21k6x+6oW4gX/7rWTVjxAhERbKt4lPoO6rI3fsHMYIFS4+
u7bMv7Skuo7G3c920MnEFz/1x3IHtzFdlvwDV9NLvViUO7Tu5AXYircTMjr3uFnwKlkzHAKD6BEy
edP3ijnzCI5eXHtVr3tM5aGQ/uorOmnUtoHzDo3dmJMh9u7lxHEFrdYngGhD4tqL79oOSSOdkvpd
e4mg1bkg5Ze2BAbcG6FPpmNHPprr2IurEQNaEcXf25DZK0it6LAAhwZBL1eUr03HRZC4oLlGiPY0
M26HntwE85pYppDMmvnIk8ANwV3JddkisxieYUt+BcVbHh0EkW8oFMRNaKSF6Du29zniZkOy0r4o
cOmAp9u6QomNXycdcXFfYua9N17jH7sZ/GvFab0Xqz8coDgMWW+8HVxiH2QBxGk4swDlajKf/Lr5
MYWmvPRs3XEsoaNk5kmXUJMpRAQfxePdoAhSQOGIt4jKz3U9jAcYfqDLzx11R3/1Pq8Lejq3+sth
5GK5jlqv+5wMCAbOWmUd4d8WWJYhskmTfpwAUeyQnSmvoZ/DOFhi79A6c7udoFKKB41JGIki6F36
Eio9XUu1R8ca3hcENVQh+iGDMzalYkK9vzXlKqjjxOJlqFENmU8Q+cNtZjOqixi0K0q0Ri4cO5qq
E79AJbrpAwKe4jUuYbc6DwFJjOyfU2PKGfsFfhQY5o+aFFNmiJV7Q0uTAjt/y2MLPhDlB/h/4C4j
6bwDDQTucL+8jwOUCi15FaP1s8gQxGzjW1+g5pn7Fsa2Gex1olFz7GeLgAkA5GNugtfKF1NmK7Zf
K3/b+or2APTo0YfbugMT8QnyOgqPHJW7DZBvWGZS7/XSIG0UDkMWL+p7CSUaNpZeTqbwOdg0O2Vd
jSK6JAQ4e60ufj+6/eDlnxGrrHegcQALNeuHWO1z6FibFhralw6iIsvjMUKBjQSZ9fHKgZimcSnV
efDIA2U9ThMaz4ecokBF8++negjCfa5IkXaufmyone4AAKt0pn7zIFkMPqpnT2KilwGFaWKr/NwW
yqVldWfFoYQ5tQdDcAGl/H3J0cR1Ql5gyCuUbf4PZEumV28QJLVDb7+rEb5OPqlzISP5NchFkLVI
MqkUTi19Hj1LTs6GRQrTo9XpJEyATDOA9SSqe3GYGoIlFMtvsmT8lXtITMKNR4J0RBm8qFUeA49/
9tHkgkWpn2QUsku0IF1SojQ99A6SFrRQeDgrxMFw7HnWMoK4Zm+OUyvswdEFwYl5OPdDcd+Bjj6P
iFTOrA93rWfvS4YgthPWZaWz0RHEALRADGPP8NbrPeyuOYW3MQLFTBphBODm4qDVOHzq6NJmrsSx
1sX1elsEy7mxvNnntayPNOwQbIr78gGtjjhpDLGGRFHecS9Yjg0WyBHxFoRixlVcfq7CqhlvEQHT
R16hzw740D0uDX+LyWATBgcWK82EwH6X53CednmIrvGPFSKq09zE7ury7qWp6CNeHLDtOXyER15m
ADuuywqzY1oqQMkULYPuYwSyulfdWCCmwQDTkXnRG16KweZMm5egGT1wIPk+FD7JNM3f4xjHdK4o
ALccgScfflvG49W/s5MFAqIL9TSXzDv7SiB2FtkxIx3SkmGxPtp4NJBtJpFA4u7g4ddTEs3NdBMU
/pcyXszeFxv871ogY9R+dRqLbMLZ+1ganNo1LaOsUYCKqCleS4lkpk9RSUAT+TIL7j2ClZrvCutl
JUOwdFFBWtRYDXMx9sAYbTqN3Zc66juUWy00sKZ76nLcB4G/zIcKoPRusM1DNFlEVbsCgzc6ebPK
6q6oi3QtBbb43HsxCzYn4JLAnuoi2KvFhYc6b16YLrGSx1ImhhlInU3A99TYeY+0/XJjw2U4wu4g
ZzH6/j7v5XCuN1Jl1Qb366whKALAz9YyFldRqXFfxH6TMFAVO9fRFos2f+9ATh30AGlsnRElbBHM
uFeD8TJiY6iSHQ4iC3i7WIDicgqJpyXhW+uQWUBT9zQ1M0MWEPeJa9Rn4zfrJj4tV29oyMGr8YC9
z75UpRowCmALuUkUYZNv+RnbmcoUpuUioNBAIQqnr0uscdz+by/1959n85cxhlko6ID+3k776+My
fv2ZP9qp6LfQB7MhkDEIIg6W4R/9FCYegX3FTJUQbRZGvP3VTvm/4fNWgDQFaJuASW/TSv400zAw
NKCAbHx0W0BtAFL+6Rb+i9uJ9f/H1/88jAXYyC9mGggL0BUUXBMBUcJ+dVrRJxAYYJiLMi2s/Obl
oA780eUpaRWAU4QWvpoVUfluXuXjKOoQt56H7LEhFcI09TdkJ2BBr8WMrFM+nKKizK+0sOR1oLJ7
pNMwnn2kHJ+qrf+xSwz7pgzrOSuDUO55Y6G21E0UfB0DO2DOQ3XRY+FuI4RzEcTYxjHsQzKLK2nF
mHHEqN+QvWxfrcEhvKcdUXnqyFxD0oksO3ueqD8K1tubtmehSRTi2Peh59HbSXqw3lRdRTdjhOPJ
cum/L/NQHHsgYIjAh+SKOEn8HcMOzAFp1gAZF/zriq7uoKhvdkjsIH0fYdhAvDp2hzAqz+Cv+Fkp
tnBbwyfMzKA9eYi7gO5wBr0zqv2Hqoxh9ESjQfynBzF1qMuSyV2LSGpWu9yLk2C17Xfk26Y7yRZy
RFzY3zuZ250goFRKpF/dUsD9Nx16WNJhk6iK/uiQlc22KjXrBQxyvqXRJh6+NWa9xcr5YtfQ7OD9
PEpJ3mwnmmPU532mEey9Rqrl2DHdFVmGaWem9kyi8QZPYtAUOLiLbYBpNqIzL0pMYRL4bbBTTfnk
I96GsRs9uRtcaNBuF9HNWhlzKiMNkTgA1L8s83WW4xcHDzRTy7TCoahX5EGiYF9ZYKgt8gTPoRXq
OagjhD/iFsYh4Ahyt/h4JGXheBUrrkalvWA/4pM99ia3BuISIce5nblMW87iDNYBXfMPP2/r7+uA
c6tdhP+gQU+cCpFTFD8Agt6LmdFbHCLFcSlHjBeKe3IMmrq+BChwXkYvIK8lLM5smdqlS2rL+Pd6
qWiMrK9RZ9il5Dj4KsYzFPS6Rn5+qdk0QYFt8ThqqZ4GvMWZksZBVl2BUGJkAyrMPdRdxO5zLBsw
yuQKj684wrFAQ1rwLJdqTVWFqhsV5nRSQ7RD6Ke++Kpm99Sbgk8NfUKNjSeKYF/vGjznJ+uHsoQ+
0a4TIm44xVMRTwwAhvUB/wdTgmgJT+Ylb5Jq6ZFRCs+IdaDqydUedsClGedvcLp2pQfFsJGwwWZr
3pXvdpyAnpOkeoxNc6BzeVsS1aR9Rb/4LT/MnoWhTCIf31I/rUYE97in2b2ZMVQB6UeK3shc7WYY
h5t17BTKHeR/cUwOEZqXzWIeUNtdEGgoD3IzoIPNikZ0aNhrKpFd3IxqW6K/rjbz2t9s7CKUFuyO
47sigMndwQPJZqOj47hZ4JXvm9O62eIhV29zX2Isy4BstpnLaM82G51uhnrlL90tGFbx5rzxq1Al
MJzNgCclfB+G0TTpzHFPixlFOtsse+QLm/1s2AyhAYa+pOELTLFjvln93Wb6d3D/1U8OQKjlvdnQ
AL+bqxTzoyS86uCV6YqciIqRN96gAr7hBUSoAeUmkANvgw/chiGwHkBCjWQl2N4cYd0NVxhgPR3m
DWHAQmgfxYY1AALArjnUd/Omj9abUppDMgWhXe8xLAmzeKDEb6qqERZzGTal1W6aK0ZzFXut6viK
8UhPQ11/EAi0flvjdt8022lTb5EnxswdCLoUNdCzv2m880+5V0D41QYhb4RTccO3dQ0CLmIXtynF
BcXjd5t6jDhWuIs2RVmGz5iOgh4RUrMHyVm2oTw6iNBVBbEFDPkHBfyVRGx6dptiDbFafgqQarzF
tIAGtg2UbTiP+aXckmDAJqtXyVV8oAvPd5RNEOBlDtzCmCmpNWzC2fIpQ6D/tLT1mAGpfSRtQDNS
hsFOcIkkezyE6rke6xK73YFFlZdIr3nx4gLOQpuPd8UUHdpJYA7FwlPppm5H2vDzvETxdytgqkbl
iCZy5WDKBBrzhir2BKW7O8ocoaRekjxlOpxPJBw8WNr4EDlQCGOEbOY831Yh1RfZI76W5HR2R1Is
nk0xi2m8a43nPbcFMycWlP15ET3mPklrXqKOKjRgMGSSETHK11rEADpjFX1GY+ddujUEX1727tB7
BaTFvvCTRRZfPNN4t27b12yDp3eKlEcMjBCPEAi73VY+pG0YPOmw+BEDbX/HtKkOXbDQrwCCiq8E
G+FPUn6Lks4sapKgKnna18IcAx+jhAbRgK0uMKtJzspHjjwUgD4VNn6n8C4VIWKsmxwy9iXMy9rC
y7SWZOg1sV0Puti0DUyd0XHTHFHsj4mNCjAAfGU3fBo5CnTPnmOrDsisRbcxUMbd6tb2pgNOcF1y
QCEVh73mS2QPcAc/4PW0O2yscNVbzHCJ8n7dyw4brRtmc2od/k+vFbbKgWLPnakX4FLa7llXGFeg
IksPM4ZMbOgOipA4avjR5269tjyfkMUEoxPAaTWs7/YhBt2UQzllzdhcvGiNLopFcEXndcTAMd8E
+xnk2p6GcZOskp7QOJCNOZKHprcgUKyDAIg5fC/YKbEgpWE1OkMsXtvE3tvYhHUCAPvajyjtdYuN
yFvYe0VB/oztZ2Y5IspAS88F8I+0tAG5IzyYsqJoaYIYeYDkuyj3reDgggqPYMEv+SMm3OWYyiDX
6AnqIoELg18L09DsPXIEbE8xEisD8ppn/Rat+9/+4P+mP9iiZKjc/75B+D8O6v2rV/jj5/9oFvDx
JQIjCjfImgMo/6tX8H8j0TbTMcCfQbSFgP60Xv5+cCNFgxHBI0HuLMBnO24Y5f+kV6C/BNn8ANQU
0D6kq9jPYZBbL/FPFLgeF0mGoOeJmcVNMEpxyNWwpKVXlhcy2YcyYt2R8KF5Aoujcdpj3EYjmlcP
LA987j32qdeROSjpyA9jDdbd1fEmuIu1Yo9j0ANmwiciPo5yfbeiYUd4D9kktHhRrh2uAfBX2DSt
uQP77h7WwZqHuBq/5XUTHI2C4okJaampfZVWrtJZI9opgXwLuT/46BWpjsqqB5LXCAQMfHguKsZO
qsXgj9D6KcqgDs3A+iDLa9ezcu8Y9tT1qLFF7jwb812uli+1wfgtUEp7UmA60mBx3JcNx5k/dS+8
gIRHlUOyYiZsB4EPZc6AqXTIZeyAja0ZxOfbqa0WnNT+fQU9N1WcQJRZybfWixW6FIqdKZeHKZCY
/oXy6NDluMuBoxRfK82+9VXIPhUVMQj017DTA4lhYHaIL8Q34bnO/RwUSftYkREd2uie8eJ3sfHc
txXIBHLqEbiWYJUsCyo4+hzlfQpNJL9iV2+PLZ/lMdwSUdgrsiBWd7BJDh5mLCE83ei33qHxww5v
LpZiz8PBr3aDv9rLSAZ1w3VLksIuzcVCogL6EGHSQB7sJT6BbE8lShEb5t056uUTjrfrUPvmkjs+
XBdGmmTSjHx2LegjGyDtkUpWEkSA/frAKgwHrfMI8xx9zDiDdG4PIx1UpiVCfgSq9Ckook9V0JNr
AXJsS9G3Z/SZGAKwOv/ZbxYFEbI3ANlN94Bw0E1BGaZ/1GCuPPTm+Ps2SEgb/YDOh2AUlv7er4cp
guZcBrc+PjL2EyKLqeW1yKYFgyYKnfMfFsfyrmgg4NWl/xVKDcdMLW53ZGZbpRZ+0vkl4F59i/eq
z0ylwNPHaLN7puwFn+HS31YmevaCfEDVFa37qvFnloqmX5MiUPG5m3pAi5hiI7MSNQXmiRSgCEv0
WIF97b0J/ZVbDcfHAxuswajojuEMDb8MxbYmQOmeDQk3AU9DlVyD7gqvTp14ACA1b6BpyxmFa9Uy
XGk+YVDdOE43TRR/CweMiVSxCi5wHaH1VyAex12B8TRZaZqn2vhxkAYdBNWyJQ2mD63mbJzur3kJ
1VOCMMiaeMXAQYCFRbm0991/s3dmS3Ib2Zb9Isgcjvk1EHPkPDNfYElSxDw6AAfw9XeBUl2Rkq66
Zf3Ubf1QZaySmJExAX722XtttVorDLd+Z/DCdBjhVU2baP7qFhkHoN4BjqDUTvTZ14RJ/tCX3bAZ
0OeemyC/5ApCnd0vGOhMsz/JgGP7Kkye+KQxx4/Z/BZVPmsuTFdR+J2BRkIQEwWXUWBigNBalfcn
CD4BLgwAoWppFSf5FYkWSQcwDwyI4kHUU7f7DkbrHU+EFqYTFsQrHS0Cj7cv86y8HqNp+fYDJq2M
S+TENJk+VZCKwh9QaXpqkD6iCWnzJ1zaNAxy61aTcf6DmVbqKiM0mUXF+Ts4jeR/dNfI9ln8AU4r
4sHlg0z+BD9PUZ9dbc/fWm9sv8aQYW/7yWOrJZws+izcqLn7K1uN69d0dvNkUpvG/VdsNVikE8EV
V9xBAzNvhu+QtYz9xG2vZOJufiStpYFbzJuy6NTxO24tiQnnp41Mj0na1rsmFwjHozenD4lqi7MY
o0pvLJFGt9qK4Y0kK5NxXGr3xFvaciqq86Mpkw6ZGNvc/w6QTXiVAH9be2HSZgV7LDZ2K5StjeWJ
nb1/NbRl9OuPcLaZlZwmUSjw98T9WVaQrCAY5B8R0UNAXwXOgSFNhL2r9DswTeSQjMUrFqFRHL6j
2rI83WrJ+Kkaj32DAbMVY99/mG0wfSSPgGZEAPYncFuUcwGF7tYTgw7gT8BpldXlbxFuXHm9nS+i
ZOcVveev+B306WVWn8y0MF88Z8pDoEqbsk6jDbKVHdpezFou7xv7lNkyfjFrJ2xrO70S3dB8cG3h
olCzfAcAjACfG9624ojNrDU/ePDzFsSJQucPtkjdX52cLDO3Gu6Ipv+UqpE9CPy60M2z+6QYrzNY
b3YuxpvZKObdaA82ijlEQtQLU4WThau6nBhrnGFmc9MN3f0kZ3MrhhSQjCeS9yy3/b1ygyQcExI3
YoKik/oMrEUz4bAsWGhMCAIvsVcVd5DwPgxzjm7byTEfhc+o7HXExPjgWO2ezDVztoGXjWfHHQ0D
cYztNGsIrsyYIJA1+wJcENjIrob2TCA41IRb9rU5j5dqmT7bsx42zNeEr4xmN6fM/us1Fbc3hufU
XHa64S5rdkX1GY8cGpwKbNbF7fW4kIYuVxLd0CG+yHnaiw5+TC4JYtuOjnYlQIcQfpYGSuqzpE3K
4ziPwxXryWrTDPWlzPP3iESb2SfvS77OB0AGzTnpXuwhkPf27D6UgVt/SUTvMFn2Rlj2cXE9eNi8
FxeoszHE12z8ykf8s+m5jesBebENjkr5YmPN3Q2mHrXuiohgBx9ZzVDWLKzBS4fMIgy2N6drMth+
4qNYuMKb7VIQJZob1nVJukSPBirkfZaXTK+ZIW5Lz1JHFjr+PjGxgjcu95ol8g9FF6iwKeS7wnh2
T15vgndgjK9qvoowlX/Mgd1tF8AVoV1M9nnp2dWa2R1GPLkTqrHq/7+6+G1++A0i/z8mgbgcmf+4
u/hzV+sfU8nvf/W/pxLPwRAWrB3wDCAeg8FveaDgFzYUzCkOXHWAC8Rx/phLnDUQZPsCxQ12yne3
2H8sYRZVHFi42F9I57es0L+YSwj6/mmHYdo+6y0qivhhpKs9fGk/zSUB3+NF+4zWmV5OGNRECLDx
05IggcwQr09RkD2OAcJDZ/C1wuuA51wMc+hjNzqwE2/RpoL0lBTLc2Gp20YqE1fW+GiU/NDYZAIQ
S0sQtJKau0Aqm6MXcE9BjBujvZUY3YOvx4b9ItgJaACnwO8+2BW+R4sVlNu5MBc4rst0DSbqLvJT
yBeLMefoHkFBTqmP7E3bqFU9N/svCkLLqeIkizGnoD+GKASWzizAlQIpLN67waSgkOEjQLo2cL+m
oBGw8G+WUpEgLz+xpJ9Qa5YG4lucbwxH5aHrp9d2l+SoqHiyTPwMHM6/tTlmCBccInEHVI8SaJqt
IT4UEw6dRmywsDybpi5OwhLR7dSAIXeACOzSlqtWmdu/qubXIVH9VWDVwz4f23HDGBBfmuojxhp9
yZ1qPudZoa/jhVO4gCu2C6Bi7ZLhNE/WKyd9uPtpfRaNfrScZjinHkv0Js3tXYR0vFtkIU+V5b5l
rYtlnPiHcygRNl7iRN/X9cDlQsTtTZCyukgNQ5zh1nlhT6xnz2mp4bf1o7Ae7A7meVrm5FoxonEp
az8vFt4Qv4qt0NAODg0jW2nN1ZLdFJWZHmVH/gPWhr5a7Gza9J7gQGiUGoKhENVWk3O7MmbHO9bm
eOBIpa8cA0F9Y7ZOcaW81Em2biSGcSMZCtFmIsImueq6s9f1otvAEYGN6vgyObZ2Zu1NP70b+iLb
esv0TBvg6zxdNzKf35Eqn50iNR/BSSYv6aooto1JrMO14QElAkeD235LQA1sq2U496mP+951IBav
mo/qeXqNWPaThSLVJvpbYNf229D7L11tWYexwdY09WO1bWGjXFMljTRnsJNyQblyv+7F2SbmsYuV
vIqqCXe+mt197hgW5zo5GuFSgxSv0Qe3phnd9cJkHZVlGlib6uTtBFP3Os5LwE5gCuWxd3oBT59V
4A4Asn/bil4eIU7hOGN4HxZZ8tGzavExe16KT1qZN/koigNlCtZpTMr6DK7mpAHTHyEbTjhrFu/a
jeZrQ0eQIxfbPQNbbvax8ErSw5M2XzAawRs0/eieT+CwmVE4GgzT8wQw37Dme8TIcYtAbW1sX9c1
q0+3u4wxPqt4KOwPEZk4ynEwCmRC1kKunQK0ipYGkGeUsrcSxjtCudEyMgNJ2U6T6s4LLOT3FqLo
wbWkvuXe63BcHOD4FZV7+m6hYve7w17FZmPGDmJFnvngFw6IaGMZD3jpm13lkwOaUu7/SdHO33J0
h6eq6y2OVk4ldyMAPQxUgHQ6gKWh25BGyqwleM1bWBuzC/ODOV/h5fS9C6qgVYRDb3fHto8F/L1i
hnKRiIckibmd1+l+QHq6mbw6WgGa1YNVsm6dE+M09lof4GxubBZBIXvks5U594gPGD8YfVsfI30z
WuMmzSRzHyUBANAzPCti3KhpeaeT4Bi4k7cdZm/LYEdcjPYDCSchcr27bPowfW9eKz+8e/A6isBH
Q05lXh4jhyWZDyVWTpBpBs+/THN6i5lrviycY88rvPuYkdXa6LK/SwJ4hbEc9DtLHyApynHObk9I
IB4UCQ6gj5tpTA2X6Tv9QjnHBjIcOOO2WQYge5mxMZ12ruDdzMtuKpbiIhcwtnZW34HjDu5qGYB4
NkvnlcwL0UqTP8gaEYHD/o1e7RcZ61jCcZk8iA6/hg3jemtkWl46hwtHVan+UttOdpy5nB6VASoB
XGXl3aYimu9Zo+UffVm7R4fP4LUYcv15go0eLvaAWO8+xrHrPEYwprf17EwPuUg7wKW5uBDEt0PY
TlujbLNdreL+xOSxfDBq+J9sOeGw8YOu2MBQC5Nh2Ne1aHmbUthTZCC2XpYhAlS5MW/x8k17fzS7
M7az5hK5BqhLQJH8taV4mr1mvgZqL65tPjvjpm2X8Vf2R4RUvICbjpOVZHEGfaxAGJ9x4WFvnG39
5MeUR9i9ZbwaEDt5Resg2PvVYr2W5uQeAWEhSkXzGxKruCPEqK5q8iyHIO9UQruJ+ZlBkaILT4Hj
wSihLv4QSe5GcXZqPGFdwdpBmeH1o6bFb1sGRdO5lJntotFlrAft7p6b2pUx8l4tE/kV1x2ObVmm
oQL0c3SIMWH94i1tzbbZd0tVU4OC/S3CyWmSr6V/ImJwiR0DSxUneDjUw1O9Ytt135qbgDf2UY3G
8FIiqm+MvuWYIXcwLNmdkcvcFRRMnKrZ4qqHF/Fu4EE3YCtXqyGn5+w5GzXw7SKyXzi/KzYXOf98
iZ5NArmHqAj0Rxyg4YDdFjt2BDCeus7AFblCYbu+FG9tFs9nS9DuokdfXBeVDDMzP3noFWD2AFCr
0bnyvQU7p1o08kn1ENcmARTSQqsHW4n94kbTmdsFwwRui6Cz/Z1ZCXUDByJ77mOot5NT5ve5x1a4
MpBU25zjisV/NV7Gz8UxCtWo07gR4qPTB12Yebqlvcb2T/ZgpRcnGd3j7KY7TmnTRglWk7LGVI9a
1oSS/c8J+r8dmlN014KNP9WwOq97vdJuoUNcjxUJIkmGmPVimm8NgBthDrthA7D9fu7KQ2YDYHY7
SM9RwTfK5ENL30NyiJHfKHPoiWKlZ3+cLnYM9Tfxo70Dq4mxyj+1cWRS7aPDOEn8bcxsiKwZTXRJ
KATOajA2i4v3z1CDvGamkYdBFVwsuL7skyy39uP0bHDEJQsZGOE0OndJkv9qJuPb5OeYRxpNi4eJ
3KRRXlcA1rCrpoAPVQybTzXIw/n0BmJPhmPsdBxjlhNJI3GQag1HuekFxnO/cYOanhvIbBtIzE+8
JsBKGms8LJlAf2l0d8XKk+8ISkXU4docmXNp7IhKqHF8fW7tPHpZOb+bClDDtiMiRhpHnBgfXU3o
zUDV4UqxCWTHHr0il0yW7VnO0RhyQ3nCVWmEhcEXZ+M2bXlTdMawsawxDSeXQDVKrH+G8PjQACzf
a9Vkj22CS3+BcbXTlWEemFCHk2TBOmXKuvM46pAORi+cbM6M5WxDvGrq8alp3V873A3koDnpOp0k
oSlQo7HoN57eRKI12FYvKngRwNu7dcRnYx2zbiAxZmGkQFnK5VWsk1f2+MW2SogsTI79ycqj6tLK
1mTfTwIEWZMsRzzU4yv38afYokbAada0r9L9AWRp/Dy51Z0hl/RcGMV4U9j2e6RU9DK3VnwiRR6E
HothQslGdcwaW+/6vF8Z1zrwSTt0S8iI4mxVG8xPXWSwFi98YPb1MNeH0Y6DaxDrVjiZ1avvZd/c
JSa2IdL6YFAvA/uXBKP0PxG4qD83s2KN2/t5KD2b2EWS6mhLb8x9hE/CdVxzVyTNla/Sces10NCS
gBcBO9CZdATumAAKQOKF3jCgF3svWgyk0zivkk9r3Y2RcBvUOfLBEvvDm+lNPbvNk8Tlv23NgMOw
YQ/bupNr0g7ML6FyHEZZUh+71SELn159LBjnN32p8hOBSLzl0yeeyXimgoGFMHmCdMValeeE0+CR
4qhPfT4ptFQqchyfg3kJVJt9fnnxrS66+Gss0hbccydnRcT6XAtrZ6rPciqx2bbzm+H49SkvaQMZ
XOcOOWm8W/zhOGclk1hA9Nx1Oy6iZvdeZ+VD2UTWAx+MOodwqb1wbjgWY4Drbky+nZuYFfUVkX+f
ZzAQJs6kke0mljTx4jxOfFG79LYiQAgSMr/rMI5uzSj7pNgRhKWBP47Fc7spyheYDu+5nUxXYNH4
8ca8y4xgK7psfhLJ2O/MSJxhUEeHYPa/TAVx8NYcTiTnFizoa5zFVe61z4g2AN09clwzkV18zg0N
vLWIL/LArqMhNPKhzJ5JyyBiXsRFFLaiOsZlNbwneqgxkXs009Sta906FROdbPr45BXGwIG86XaG
yGz6bvwkvhOe9a3sl28CrLvv+t6jsdjTsXZhMho9ezJga7Ko7nTqx1u43g/T4FBjMhsnW7Td9Whb
2car53Fbl0Z7U2b4EKwyfoUtO55h9aLoZqDN9/jML6zTPycu00rls32Jc1QgYrr87fxJlkF8mUvH
CYNWd22YgDQ+GVOHI5yL0THOkyuZ+/U2gVa6BzRkvWdlLbeDXKoLXuJkP2Ytr53GiTssDw6XUDY4
pLvrxp13cmI4pgDIoN/G7Lsbhd960zVm8Sqq/iaeyj0X3w3n9adAjawQhNotLuUBtXVjjgSbm5Su
jtzCdyDd1Dhijiy2DlH/S2tb1rBp8pjKJd3LrSgnolckWX8Dc/6r2OL1/0Sc+SmT+PT/FrqG3co/
6lXhR9l8VH/US39PLn7/O78LVc4vBDVoSaaM14TBYcIV+h1cg+TkBCaVlTZohVWR+kOoMn9xxCpv
uaDxCCqu2/zfhSor+IWsIX/B5meCdiPW+C+Eqr9AfVf8HwXmiCmCJhy8wD/rVLNIupksPdWHbfls
rRgznwPiRvT+UzAW+ylGKB2VbUL6dd/GvM9Yd0b3SrMgRcSAIhqXv9bCf+BZgjITT5FsOdd21KV4
3VvtJN/mCOAh/DO+hIV6BQZubYo+/fyDe+HvPMMrfOkn5h5PA9swtSCUtWJ34/X6UW6rjYnjbsVF
t+j8fEsBFxwzrwKpzvFuoFovd7jSUtKWM6Za5Bqs4bqTVcxOxriPyvyblbI8XG7SATAxueDVq8mt
M2n4k+cs+0AnGFLtfEtQ/X7MjD3W6k+ty93RaZMBKkfCloQ+Fj9S39RS4jiz9GUYsKVVXvtWgxwn
uUVzR2Rf2U71zfJ6zle+jY0xcJ7MnD+wdwbLz1be9AyxV13wJOkxQCzFQ9gRIREFfUKmsh6Nipxp
0WacP2IIJCVb6LGy7/8Xr+cqT/78eq50Rp/QLIFbF9Ddz6/nUDe2D6qebBeUmU0z3SCGP5oTPVHG
SnNb+svQ8VuPurpjjXBmmDtqT5KLMu99htWNXMANFeY9m71tiRlQVPpmMT5aWW3MaJNaDCPF8tqX
kjIdufNT+imz+FOBISgGdkz26jkobfxj05EAyCkaWe7TbflktAT5ka+2SzHuPMm83FTmqUirR8eP
PvAt3ukq/kqC5xgL+5Bo41wvnMeyZguy5kI71r9lH/L9XAVtzwMJZss/wzMXjZU2rvAFKDelV7F0
6UfR1xO/+thVt3U0Xf3z+wJv7K+kKfL3oAd9B20bENqfvrCiducWZj5WCeXvjai9XywXbIretXN5
W6FIlsu4nI1uZO2pVo9hcOh8WCajSctZFrQ3i2lfD6uGNFTWp9aw73tOLaFDHZ4cWrzjMg8OgBk+
93wGXaS6bTPRbbBi9L072ut8sCEk7lAdpnPNXX8rgx4UUwsfIU6bNwUtZidzvnaOx3k4ImT5JHMT
5XKlHMDOtsJ0JR+klKvlIJ/OQ9a2+7IiW7jWSFE0xkOc05WfMDTt1WzbDUZvknD1SllQaQb0ojL0
wQLBYIFioKQSvcXm9+hWTkM/+A/wMqp9pPgm28raB+U4bisbGGy/kh4mqP0rXvepXikQ35lDS8nk
EPD/h2gPNQEkAsvld4LEuARhulIlcvAScuVM5EhwG07Q1kavFAqY4Z+LlUsRQ9y8JYQDCWelVoiV
XzH3eKQBWgSALXoAF2liFCGdK4SJgF80lQ3sdZqLjbuSMSSIDJDr18RHGWyJKysgGlR0mdjr5vbR
BbBBRV+ziUfO+QPwDbVSOEoYTts8i1ycLO6DWFkdWe/dJ8A7cM68QJbloAbWw14PsnolfaiV+RFM
LZpndCQjMUOd8jh0Somr1L7IFRpCnyklSPNMRKp+zeMExOaKGLG6p66leoi8z9cAAgnrzGQDtubK
57hBcyWeipnGkRRSKJqph6adFDuM+iS5IufNXcCcDA3Ak3JFn4gVgkK9zIc70UzEzpRV8YpKQRjI
2JsG7tG3Mv9ZTDAszKUANdk0UFJoDFmxK/4KYGmz4WZckSwBbBaRAWlRK65FZfZDugJcCCS+aogu
OC6jDaRqLkjAXnTMqJCuABgNbBEk/QUQbHmw5pFYNKbfShu3buE/+V1AuU5cfZpXsEzeOg8IdA9z
XnaH3tPXIhuirb3iaDRcGlvUNWfn5L1dkTW6INGarxibuakphgVsw8DQhTLW7v20Ym9onvhKek2f
ghWJ45ItR9Eo7lVuEEdgBQAnjM6fFaWjVqgOGB5wx+pzt+J2qO7g2yB4yQ2TXQY7igAWmdrS4ofi
vlJ7MqPc+FMZbAMbz7ij7e6isY/cIHBRqqCwETBjB8uNo4nTlEipD1RcZM+1MeCuWblB8DGAjKH+
ncvRSL/wsnhfMImH7VxfugqiSrFIe9tOpE5J9PIhqAP8vyWqaQvOPIzjhD1W3M6nOPe/cBDmAIDN
i/xZ07/IEv6yPafiWC9dcyNo2jzGUXBDjILMQbNZ99aQlLk8Ley52zTXjIRtf8YsRgGfQTCy7KyX
QQmP47iND0xF+8mcvnWRCbuN2J4kd3cYWC+EcpiZGRvuRmb6OdYi2paVSV1lc1IYWYhugFdgM3e9
JrdPduY+1NjcN4IR4LEG70lUOjpBk2SVrFS1a1dNJMKAFOVFe8gTqzjigO/CoH7xO6p3EoPf1LQf
ZnoOOBEEhPl0Q6Vkx0LDteDY1SLO12yf8SkW0Hxcm8AK84bmiymLnVtnD+1K8FotZ5RQVJT+yeVO
RWRVIeWtN8PK35E0VcDm1OeaxkHmwMbjelVcz/Qg7Uqmi6NmV7e1zbwPe0FZ4ZQ17A3IcsJLw4hW
RA6JAffXuCigEuH0OtTk38kWwEdDAXf3RKfMA5EV9O+hqljZ0ACWD/lT4dcW54zxeZoGsel617pW
JqGglonDq49Ssnhh5m/ayd4oZ9E7p0UQoESxxa/FEDlb8zcfIMDFj4lgSGek2NG2U1x+Tv0gQRYA
PB2pGDYKyG7SJgrKb+TGrFVmOnc4winj9J2RN4O2388er1/jchmhJa/aGUZzNUH/3ASsH/lWMGFS
9ZzuhA3uSxcCmB9RTHpzLcDxXr0t5JKf0tiBdCZgGpg4F9yedU86EMhs/QEOg2xAJ3jd5xz7xM3c
V2vsyNi07pBeRaoImXG/gqd7bovu2reUxjPOxKVEKW9yZ4E/5rjpia/bEipjjV/XJDWYyle7N6KN
5j1PYyCvWNa6UDvkKm3qig/S6Oc9lsCjNuNbZTfmrnWyLYY43pcZxBdm/yTmTsG1Cxi+OJFLSS/a
m/WzX3KxGnqk4zgGixfXzvJQNTSiMCJusdacI1coPiVI7Yz08Mkti8RruQMikl6+JzoqWEhh17Js
yVRMtNT0CKus8R2n0ke/4kyKF7CEttvdswXkw1zMBNMUK1qD9uZlmV/KIWoAVNo7rjxXfiy/QBTI
wt7BAVgSa6BT0eyuzNG9STzvTkpGDhT8h0W5GbVcI3FzbCEA260XGSx7bfF65srZpaueEzk8ZbdV
n/0Ujh4VI48I1sW1YxCz7eGMsU7BbhR3LX2FvAgrJeF99ta3ddZL6EEvQhk0o33U1uNWKKu5nhcN
Wo4rJy0+SOqEYHfxbEFPIpZuHpqhe69SsGgpVUdaPI+ed0UNpuXv56F5EwNfcjQCzleA2gZJPCTu
b60ayVatSEbSA7bqmgvMJ9gD2WuAjQYAy5PbGwsoq1gdC4MqLEvNE6aomjVjCvWOQNG+ySoRjhWp
W4jCFnIACeCGHQLVArzlBi5n0M90+sZ8eT067erG8Pm68ZFKG3WI5/pEGvxWCf+YzIT0ANiTz5IF
6xUSzP3c8I2cuzUjvf5sSg+J6ZGubriCR3Qi7l2flwzp6pNf+UcfUvomF9WBiE4Vsv6EHujwavo1
5AXih0+9WdyxcRpAO2XNPc3CE3x6Ve/TVL41HlZkPQ9qO86OOued9QA/JqAPzKbJHaaXvtSWPi/0
xPkZSIsQKlazw8Ek9tmSzqwR0fgpNeJdyYKnRmooOUm81z2Hy3GsxBZ7Fr5Ny8Z6qup+61GmwdSQ
NHiZJiJPzW3WDSjHpbGLApaRkAIAdHitczNRGgvzK+YQZs8De/AeFhZ9UZzhprQNDpVW+bmc2mVX
2s5NLu/GIviCYYNq0kKsexQop6R5bkcfktlceCfTUK9RClayH9ixKVpE5n2zyCt7xAE+AoHHEtqw
AFQ5nz/buEtVEwqL63yE/qyDkUXjQKmf1d90VrU3I/voLOm77tNbiCHh6FYXsQyPorUOi23uKKqn
94lFankgalMTqK/svUUT4gGc/ntW885quvHg5d2wL98yRRwdHO/Udb0HcQzLzHxbzEFcXI0Boqz5
BC0PRuZe4QkI59m/6bU4CCovS1WFTVDzYWYvV3tPVMRd6Y7+l8Q72wPJsLj+skBMDL3EPXIBDR2n
3dBd/JrRHuoYi4nvGh5m0n3NtP+rKrxnrd2jndk3Dm2DLoCQITK/VUo8W3m2nWdIW/ohKvtP0xCd
gi7+qsz4foLTx9DubcqmTHaTT8Auu+ut/JZ9y35W64l62sUjYarJ3cukfBclJN2OrbYJO5ISmWYa
8FnmXAvMWymtq2VJvkruinbj3Je5dzBEv3fVoWgT9leQFU3vBIj7OPryamwJyffuUWPEELN7wBP5
ybG6e7ZtVxbFR2uOyLTWBFw1unuN3XebjmreLobnHRDj37s5fyjTOdlRVXREUUgYXqjpKyrH2LmD
csPRKc4TEMKtwBe500L7HLwHGdKe9IRp4lRSDg+NjENqrldjTMqFcADEQ0VD3exp5KNCe506LWcU
b65s3maTT+nSUnnGqel6LMxDYVhG2EnCuPGQvDTQloj08WNY6Vp83Ktgq+P4zm9YkIkciu5YkwYj
yNiyO+3K4YGAdTgp62oI8vOYsgehhWLTxd7Js1l+Dum3qcSBVHT1J0/ru6rhf0jNUkva+0Kkl4J7
VDxVLAtp/dJawAfpbjoxABz2OZobHRa+wb3pZ+PGctVr0VpvBK0qTqz9G1lsPsoLDyU7f+uMXH7M
keeXFC73Y54j/Nh7Y7CzjZPE/ncQTqMAAsVFeunWl8ptFnTSFqJNknCVHPw4uR1gjL8YIzE+y5jy
c8O57TZt1Zs585ObJbipjOSb1YnphqJBPnatn1zatvgG+ELuAPWAWOzUQMMl/5ozTHD27Mn+qoZq
uR6CAoKCWDu3wWdN0jsVdfotKzgC1F5zTQf8VU7DBiHWUsOsao3maWxW8BSifwtNy+xfm242OXQs
4nNOQk+Rw/SacQcw2H1JWS1jGupqdAUuUlMXTIehsVGDddNw0eCrbg35Z+IrrC+D5DzqjNSB1Hrf
GUQlIRtCPq4IhYCrYAHZrTWiHZsAL+NvumNLaHJhFd33FvzAKaXciw5sY8gl7Faz2tWAcFjiLntq
6CAAeS/90nl8XWBqLfi3fKZ9267EYRlZ72Pif3CsoMX+vtDDqRhwkshO9kBU7rUzUpg9nMWsTqlf
elzIXKprE4cq0BGloomqNUDGjD00+GGGBWP+ujbgKtpeUbtaHGZJOSddFg5opZrjmuqlcVwk1hui
3Pad7uY7CUeEa7SlyZVBq2dqDrkTWgCcIuzSTI/t2tnS5j12e2bvbWpNLXGONw5SOrTG+JseipPh
zOe4JC3HhWhDQyxzVMtKMwBu4QwKGA2alpnfOzMFYZkNwPYRj/cjhoJmH0Q8IvvctzIFsUOSYrXF
UcCtJhCOXXqNJfY9d5uvXvlg1tmumwJ0LYpZpX7O23ifT/GpVFi0fCs5gLAibpIQBly/tmyvHBXs
Wux8Hhjb3Ez5qOX2PXURNwGjAf4o7/JdcfpXuv//iaL/02rg/yJcoWTNhOj5P0fo7oh1/az6//5X
fpf9/V8cSV4OXoYgsQMb/r9lf/sX6BqgNThJyjXzgXP1P7k5+YuU7PsI9AAMMOlA+1H2598U/Mf7
DkAU1r+R/f8il8PXIM0X8Kuxe3DEn/phAlxFLhTRYCM7+9hOxs4uOQR2fnvbAsnZ/PC6/I04vyqS
P2vJtMM40hQBD7WCGH/WkpNo8VyUNZ9aWlxZhib3kFw16fiFLEC/o4X+6Z8f728k0vUBgaQQLwxc
3L4/P2Bc9X3Q47FnuVjeQb5qWZpFbOVG9D/+4W0ribv1nKvLEVGpj2X527KMz/LfI0z+XBWBZY9f
gCQz/fFkHL31n/8QSmzmRpeUrvnoWlZ8mbKEEpNyHs7//Dz/Qp3ktbRR6W0+Yy4fm/VN/uFR6kja
Y8ndcdMTcL8amZavgmj0tiIS4v2fH+ovTwjNedW5TYtXlMK8P60DWETlA5k02qFbK9gaJudqbvTl
8Z8f5W9qFHxUDx7KXr8geLrXtcQPTylnKqSFjxbqMUvK/SIKedDrUVPyndkg3uADqhXZiTRDSckZ
VlUAlCWmzWyL6rvaW6RMD8TwEME0KZZBJ4S0U36AVCTAh+LojvHzypi91iYOKsuOh1MSjZa1KW3w
LV6mbvVcud/iEqxan2LKroBd7VnWZ7ey0HexLtsDKnh5S8o9ecQRBPTQsWysXKuFSzbpr4vWzQ6h
Jd/FiYEq06bjQc2ExeM+8UGiQeVzSkAL4FMs98NmkRySM3GvyR5AKJxdTvWuF2lGUwbHNVdVfumN
Ln9Z8onyaIYBG60m6F1yM4zmdWTBhEq8qQhbSH2hmVgYMKtRbR3lKGZP967sZHms2fxvFk+O2z6v
0r1dS1x2Mi9eishYjjJiIFWlutMSdo4fzTE8iNjfd6xuaIuNd+4UL69GppZnWg7mo3Qr+UDONw4z
3h5OnRDVj8hiZnMiziQvDUEY7Gk0wqaxDoCbVswyrGi4p9M6SXJoBI/PzqvnTps6mKQ9SCvrGB/P
6d4psKbCRhiDYk/LuPkZxF39MQRDhf/MtOxDRI8stjgF4wctJ0gPs+BDkTqkarycYyOUEcZE4gED
KVEmxiJxK+K+68l7AJN5bJyJQ4nTpdzQMarxZ5110RklLAgTzlJdOCg97Ox2Kl4GL6NeqIb70wFS
wONOTpXnHfDssiTF48X2ZzuPWfRpybo2DmXbA4lg8MYlOcaFvgkYUiGOUU4fHANpLBFJ4An8QOOX
pANZKizXnTO4LyqmkM+aSbFR5+XVkIZSYW+Qy6ooRCSYrefqv9g7jyW5kXVJv8q12aMNCATUNjOR
WlVm6Q2MRRahtcbTzweevjNNnr5NO+uZbdO6UgGBCP/dP1dLDyNiOuHrs8001F4ijs1fU9og2VAb
6d7RHYB/npiUlVK2Il3jImZgFlYeTHEWLOjKKFzbCAA/WEd8ApmM010blv11hAyx1zXmP9ZotQ9N
IKl6oJ4RB1P9kZred3AUBCJrvCJYLl66oL+Te3xPuuLYgITHpzGLrqICT0ZBBjA8C60rLbQvlgNO
MIQJ1KYcEuNqj3/qVUmUXTSm64r7K7Z0Ugqe76/mEvtzScxuFfXV9JDU2AGzZCihuxXTOevjp5y1
0HXy0HeZDdWbXPTxCqVtW5vqG92SUCXtqHLhq+NxI0jk5iqeOUfr0gOQToEMTOStpAXlpRVqvaVi
yb/FHr2PC/b/sDt904F0ETL60ghRxV79Rj5YpRQgpIu7GW7oQ8VZKRiAkj701lWBZdkpCEpVs2BK
gIhUYRN3a7bt0AabsHFL2dVstzH6AUuwZgVW8dBi+1mVLeyCNszCb/DUGq5e6NrNVMzIjVG2qNKy
yG1j9gtE/YHn+l4oKY2XQYHZqe3JoIMI0k5xmx8tSrsWxqwlB44PzAIvnLaisaGmZwvlWZ816GBW
o82pJMltmDfupHqjzdJ1NIvYdFaUm3YWtgPUO/wofrbJ+645emWWLLNZEhdGCzLKdPqPKYy+dZ1Z
LTNk9Vb3aOiclfY467Jj1eQv5MzipaXFw1X42nM3y/Wmh2DUzRI+IQruhFnWx2HpYyGNub1yl+mg
eQLMyLFYgCjWfIg+Cwsr5VWNpp5rg1TygjosihK6Jl9isXvOct8ZVoGVWGsnkCc6C8JxaakaZsl4
bkvo4H0Uscx8F/cbZJ0o9fYMGrJdTNpmmTddvY3mToYuse11F2jxSXTyrfaQsTuJzCED2zjAsWjX
9EtNDLniK1GSmxzfPWyZmzFyaFp2ZHpnPM4Lz5UTpPUil+766zB3UvQ6wOEfLRWOyu/NUrULwhHs
MnUcpHiT4uswt1xk/jEOiON0GvJDHCGgz7UYitJSRF60JN/J6dEFP+Mka75lPAzJ3KxBAdm5SUMU
Fxm2IOn1ad3xfy7HLLtxv4FbGZC2VIVrnqR3tLQtajtQxTAf5XnVL9QfvR7cEnIx0PVhyjF6HjhJ
riJihd8x2eXrxOS6rM0OcuFcJjJ7ja7OPJ6Y5qoRi84RfS4fwT43ssg6/QaPK5DGQK44q9Zuq4Vx
ujB+9JgEvrqr52oT3/zRcvKj8WSK5vYTfS5CaeZKFBNfsuES0aA7JZ1rVPKx38lC+SCI8RLMZSta
kgFGMiCh5mXyWVDPklDT4lHXAkH1i6riLqejKG9a+Gupcx0zY9zUan7r2nDXj/F3ad67uRAmoxlG
CcUpM7xjGAE1a1MyK75ytOZGmSyCiszG3NgJwK6S2hlb6bL9UHbMtYALU1aTysp0JdKz0mTtXi/a
ubGkXUzKt8xP+TT5C6gtGjzwi8s+ekQdIJhqoFRMMnWoq6Wng07AlEyICDVk+GbcqYAaGUb0dCeg
u+C0A1xkYW4U7IVcnyke7NqcItwhegSucbMGunzMYqBJpu05f3sHnO0vxtz7g74ZQBBCzgxyGXxJ
DA9hWFIXZM3FQQbw38rraxRubTwFKTnYUl+ZsEUXEl5YCgQ2m0uIjEB7QuA0LuQqX2mwjPc208CN
VwfM9EiLLkJjetJwF7YlfUeB72IyzCi1Q4BO7Fsdt8PWZoNIEj3oF21zVij7CQ3JjzIewnRT07Nk
R2iEowEuiQImVS3YP/DyWLAj1VfWkIihnxVeGdsrO2WKmgjsCgvElfSbiWTvVnGqnop4SC5m4Oy7
fMw2iqN7+2bSoi3upWempNqxKAr2Py0jf7T3szfZ8XvCQgo5VRuuk4abqan77mjja1p6Wghl1dOj
jZf2zTIKPUEdXZbfIWOV62qcqt2UZ0xz6tSu1zke9YuijBP7UItJjt/XzyY+qVVbD0czA6EgmqlF
U3CUOwJvthHxYL2lbC9AHIRT+c6WvjSWoIInuDhY8kXSHcxYKg+JPt51n1xwo7WnjkvfLQt6Z6fA
WOeJCvurvyQeWgkcNgScASk01hxUH5lTLAXl26H5c29i91j6Jfi6LCvTfUKXrFs1GtKzAYasrtth
b+lO/Syr1mdHaISzoFmuvWAq1jXhmWUuq+GB0eJlhGhI0uo14SpgSDoCNbZwM0Vps1IzIclH4w8g
artPR3X2WlEk2YJXrqA2ldkbHkx/B0R727IqgMdqQ5dxDKK3YFIvGyHOAr/mOS3zcqtLDwXDKmIQ
t6Ad4kmqa7MejIURZeMqp1N1Kac2PU9N4GC2jOudMnPijN4YEOq14lwUAPowqog3K4utL84gY2y5
uJ2HOYzdGAU9MGldnGxc4isGYqRNrPg949H7rxPv/xdNfhfuJfXKKfR/Fk3WVdgmofL8mX1O4Zf/
Yoz9i4ai/esv/Kmh6H84iAYO51tpmqTZOAH/aZ0Uf+iaQ+cfzkiEDCk4KP63hmL+wbnS0vAJk8Cl
1J2z7J/WSdhDs2kKjpEtHWpgcbX9B9bJ+cz7F1lDRd1xiKXDKkViEMSJfz6rOmrTSY0PywXXrX1z
WFn9AAfQ36hjtAUkuS5+0P6V31jAxC/H/h+vK3U+B5590/qBXfrrGVnRZdF5Hq8bm6qO88OCF5ZX
I88KkW78dg7vMCeEkNOzKY3C6aSoxT73Q6Z5Pbq807xw7900shSkpd5IgH6oA92kzLgJiOjkqEhg
9DMiT1syNn/+y8/9N1rQj1beX7+1ORoteCBzyv+19tkQA6owgWSgirTFTiEj7oNorxy5QWczXt1V
0GCEysgqig/GyLkeK/Y/v4dfxK8fX6Ch6rpJpBWDrfzlh6PcTfc1j721HzvLPPB3va9sA0t1tfp3
QpBAy/vlIuFKNCxoVyystv3j3/8iaMjSTFRAE+zjk/rSVp/dBLgGj0THJxRDszKCb5n1xYuGFdmk
dS6KRVunu15nS88Ct+gDSm6cB/BcV8+3d9Bq2K3mTC/SJbi36z9/L7MT+R/f7C+yVR3HgaqbvFng
VNNkwKb1X2j5Be8AkiZKiFSD/KBSJGYYH7MhC5/hp25w0f7mffxiceQH4kvDQs39jZkX//PPd9Yk
SzJUyUTTK0WIRFXapSfNQ6Icy8ajKV0y/QXoOaYryy/d37z2v18cPPe4tXR+LUcVvxqJBf1bjTX4
4HjLJUpJsCaaZy7UoVrqstmbSXiKBVDKlrme09wBCpAhyo6DaYAn9tsPJUqP+vC7b8T4m1+GoLOq
zyIcwpjzi/6mtlExkm7hhXncW+zplhHm4Dz13k07WKWT9pRuTTw/OWCBTvHvI0O3GL7GoAcYQgk2
LxUN9zJ9jvjn9H0VYdHtOnY5eaa4jmw/ignCUZFnx8D2NzkwsY78YhdbT6OM6JmyxoCoVvxAo11M
z/W0Eozqj6MP6ZBh/ltfM2O2tG7diPgawpTZYvb7Rn8hATa/OBQFkx7VkSjMSf+16eKzYYQ47UTw
VW2Gd8/hVhRsvhIzfnVgs6//+Tf994UaL/P/+fJYsX++nAojQ7MySu6kYFqGpffkF1AFqGTcdoG5
x6XInp39VGDQX/zPrzzD535e7Hhl9H9pazqjgF9fGUpA03YVP1um4n7r6eHSNcwNWelGbbHOoPUu
ogl62z+/6t8tOsjfqiFNXWMUrv2i7idyyliPZr8SOX6Lqum54vqJADAUVkRRYuTHVuh7xcG5nn1R
knTjBTaeQMbgjMbwOmZL9m031DiiR452CJXmSFnIkx1T+Z0QW/Ll7267v7nlf3rLv9zyJnA8JCDW
5IzQsG/mm/m16xzSctE+QfB+Bym3q/yEjIHf/+b7+vF9/PIz8eLc9vNaM6/SP18gOBE0YLg9i/QE
rmcMDmF/wPK4MzxSSsb4wlfpxlI9N0A2ZJD95oH+NyvOT68+P0L+8ogwRs6gzvzqVoXFS3JtiGTb
CetRZs1vVtZ/3zpYP73ULwt86KCaEDwjQhpjQugSOlwacqa/W660v/1IKPksoLjiWU5//kiMt3Qt
mUuQsrimm/SqFDY33sHKBC6yHqtn9VIp1WHqeP5mbKCG7BZ13ZnagSS7Nxxk/vmG4DX/5pNb5nwT
WhaMF3rBfn5H0Rg0Fb5N7GIYBteU41JU6wTaBjOQnNya9amp3lSvWSsMXrv2ZVL28QB/VsXWUjvJ
K02Z2yh+InG9qXrmxuy3tIytHs+CJKLdjjZ5ntwWBKvqowGkML6bwyXRP02swylF9P5GVjEA83FB
tPpUBt0qvamwynoFx5UvGSBL+VU2Hck5iVULQMXCoUqwd9X+cTTgBmKQ3oI4+e4NtnLsyQEfqgJW
Yxm+TVS1LlLqKyAjXQhRlOipo7Q/ks4AWmYc2MTSeJcWoUt2j6rjjG9hVAUEjkyBPwGpUlyKyNRx
K4FFzwOI7Qi/33vfW2JjXFpzbWVF0yBSEaAVOM4kBdSk0Xbk7LR12fVnKuhr3KfMJZqeP1GYXwj2
r7RJ7rQe1oHqV8sCLdeiUbDHR7NoHExvTiHzTRrq+a7MRHHpwpiSTSM1dkatP2D09pa+46FkBYG6
i5vglMDCxDoNNUVLL6VFHE6xQQBTzSNXWjUcGw2v7d0W2rcwGQFedPW+sK5FNrHNtbGCjgVkxn5L
UuvC6V3N6DRtsnylodEvEhHcKF6ZA3oXmj0OdCZgNOgegNKshjjROXeS7faUu24AgvJLbJRRaF57
51PrvW2AOYEoJYg1p8X7lbRXmkdXpTI89bTRZJm8YcFf0+t79FJvq3QqIJ+kAIYtY1dp0nJRDJ+R
fcPtRmIX1D9QI5R57OLsfFZZQUFLVO6HiQMGduaeYmjsWf2Tb5F8pGhq2VmZtakUTMdFx0+eMZfE
RNzXkpRWDnbHHKMAcHKAlzjPJRU9N84quIoXIUU2vthwBl40j/SmLI326kHeimM+DeHphQFdDLx1
H3wiIWQaKUO5AF0qiYTrI+OefWTQSqdeqq+jDcWsvScAQdkr7aruu+1TZ6k842W7dVmKecczDnmI
xB0liylKwMEHzUnzNZ0H8bOs7yaukBEvOQVF1oGkw76d7I1gerPpxXgd9XOd7Cxri+SBIPHYmCC2
y+XArDrK7kJMK7B6crgrxFFMRM+JKAe0r8v4XJmXotjYo32k9IhK5QLUPBYK9VG2AOYw1oabCs/l
B6laL6z3fnntnK3m3EmGhhIgdbatx7vaYIe3TgB5NkM8bGjNlk+8c8gGydDv/bxO1ilNx7j4AJ2w
DcqEvmhK6OJkPu8TpTJ1dxgYMGTLCNAdg6H2oJY891V74/f3ut2YAd2WffDdtuL7+MhAZgWY9BzX
eExlg0l0XESm71qId9muTd+0jgLlcMMxdxkNXwvT3lcgv2Vwxki/MoyHyDvk0SkqdPJtBL5XhUiw
lTEYM5lbyZWin+h0ceJglzA6cvw3kFPbfpypLC0zGn74BoUHn2IThlgGOyi2aYlROeR4iGHoSS1q
VqRyemCKAgh2EBjkmWjZ5GtWDrHXMPzms09MPaA7+BYDNXIjTWzVWn3I8J/WfrVOroUWEeNgUVJc
VYONSV4bb8CWtleGiZixMLqVIloZG7PFn3kkjKSfwCstcMp43TZUvurdN8CfTHfJgH0mdoE6Rot3
qlPZhI/YJ44e7LQmho0Q+wfKvMb0bme3ZDoqDa5M2jP0z9ZfR+AAWs7GlXjSo4cElpO1NMRqKOm5
ODrD4JbJMw7fyrKIOoYLYZPgeTeml3LcmPW3TqDmo2P36sHy9tXVpyPakizL1xC+ReXA8FGeg4Jw
BJ18gX3iIjaMU/eoEeSd2mscnYvJc9tcfoH1c6Acemkhw/YyuVApWWHS3cAlZIHAR1o1TrCwmE6c
Q3JGrseq3GnHGJW0ArM4Zt+q4cVsWCFoncXfnFohhs6HxtrrA3tzPGXZM4aplT1CYlnqZbMs6gM7
gLy9OFixY07aTKe4OEhDw5fYl91OdCdH7gAaLHThwjdxldBx9ZS2kdo1mcrNbZTJOpwnz9IghUOQ
6KAOVH33SfvYRyXnx0e/8IYVMZ/+OaiM6hh6FR6MnDtYVenxVqiYop0x1d9I0C/JD7Q1LkUUxMxL
Vz4y/VsFMc2dvvXqJVFO1rOYykvVbqfukVjW3legwfdTQ+eljThvOW49XuIX0nHRZrCzay5OfXpA
oK7ktcmjuXMZQP2yfGbcyIx9mecEVDLnnFc3S/3eMbGMOA4wBTlG70kfpMukcdP22o9b2+HpMV0N
DGFKT+3tjYH7KpUPpfko+SyQK5tDxucp9oGgzxHWQ6GvQoukPH63CvQo5/iO/J03btTsZsYf+gdT
ZmGsjApTJZ9wapg5L5iQk2fZpt+tKty0BN4ZhtT8/MHG6csFy5+nbqfhYJSryYQYTckLXuinSVYu
uTTCfdi/vcUEV5ZbcJuO73ns2j6Pjxdv9pAvg+C9jeb+D9qk+MPpZyMJ4eU6BOt1v8+SY1Vc6vIw
ZOYypik8FzvraAQ0udg2PyY/jximZsF/7qC+6N6usyBSQli2rkHzCHl3pedc9VpAJoAYhvqNQdKF
qpJ2b+tiOrPDGTZgX0gCs4eITj1jp7WtjGJhhpSSln7ULAF540IsTO1ceWO+aTJuxUAtvmrl0LxG
afei5EqzZmJC1QlCNlnkrOBUO/UPjj1oi1jLx0VZ6a9xP707pT2toUwR63HgeCJvh6eQ4sgPdTTK
LXHEu5qlwaqZsD3XNtiqoLTtU65X4UtLBjoj9wjSv/JpxeLbrh+isoOGZSb9RkYq451iGKB+j/0a
2KCzhiYW7nsqXJ7C4aNTtOaidVF1ysxu2OWylq40/dcw6h9w1yyZrloHIlAVT8CheMTV0C4LGTfP
chCfAyCxpZ5R+6m2NJAYwMhJT8ElpSKNMWn6lS4mHx8vTCBmv++CePB6MJjBjzZD3ybs/Z3jkStR
m4I+7giqTSnku9lXya5nyONi+zI2Bkiha0PK4wUPbMOt33hf85zFsqzTk2m1mHJ7EMB6uSNxeQlN
da5CLtmRVnh6s0TerRBfQjgBg0CsUZaGU+tPqA7rIS+KBwwM/jb/wZeO85qeAbIG1BsFGynJb6CH
BcfU99iLTFhLCl8/jSMJVdpimjWMkojWNEwDeu1HZxOK1dwZdK9IBJHgLIKVEKPCwlRR3o6Fj/hV
Yq1gmDDUMAoIFNVJrWgnCTus8HMgf+nDkMO3GUTYIZhcNaNeLjFJtzNl70aXJOWDJabjUoGhGjPN
PrMd7Yho6J8/itOwOVj0k7PO/oD6KG1I0RJ9MMbEFjSqiICT/Z1ckTT0fnqlwfujwe/HpLEOgSMu
eJM4LVQu8Z7aFpYR9TsJc4+QJq2BOODrm9F49SljzIetI3zllJ3tgiY/+Ib1jYQmNjWVEuxmiHY1
kdJv+EbE2k/117KiTCbPqYrRqpE/guGDwO+PV8BwhmvnkiCzHFjJ4EXpoK40QIcw5lSCHMW4bPy4
d4dqTDCLxBwnYo6dOHZoK0yJiOrGbGloCGuXWr9WusrYO4Uhl4NHRbGS44eNyJSyYtbdpSeMxwwe
fIoZMTamS1ehn9LbNgq3aFDkB5O4sWsxiHVLW24SNbk16kwYUZqNJ4x9kfnXyRPwzBTloSyYQ6kQ
gWuYFsvSSm4igno1WfJg9PjtU89ca1TnrtMCqrhRxTfov9vJVr73TXD3S7r+mB+vG5/2XwOAJW4F
c4kzRUDDNsdl3w4ZRz77FBsRK3WO7AWNJnskNUFst4JcpKYYR+bevWgiLuoQiGjC9kTK7ZnCIgaT
s78eStmuh9NuN81D3ZW2C7rcAd3rfG0sMgKEUcIRS1IOqWwZ4ZNaytmWL3WFinsln/1G4TtkXRzu
sXWUoUFuqsOCYJz6StvacyqETlzTdSyQ6qqHT97Qwk9PMB5r2LKAHFjovMBCj9XvOLFZrrsQr4xA
4In5aE7YbdOmqw5RXZ1tSFQpXfFGIHYaR1U/J8xdTSMt5/aQveojFq+mnATa4eTGk08wYQp4DIAW
VnqSAzWRThwTck5NpCfU6RWy/qnwORz0BrFMNaqWqSz5FwRblBt72SD7u342sd0204PfJx2UI5IE
hVZ2Bzs0D2VknPXBuXTEMtrWew5COPkT9SFi6FZKNX1qtUmTWVG7zgg/aKT4YeEz6w9LHS6onlmr
UedJmqTGQxhaH6muDe6kaR9FMrwppTNwjYuzl9avTTmoK1WwAcpKHmgZnr9Fy1lg69VoXz5XfVtr
BYIXQ0aJCOC2MVtvu8p0e+nh9em6aROG8oq34zwoBmWx2ZNgQy6wRRiNJsjm+YOrGl6IkC80tGlr
5Y3st3XMYuxoPJO9saKW6ToIQPlNJcjP6aBp3wnIfKg1IFWIMEfm0O8NX3cJv5UZTbtLS/8WOeIq
YPfLNP4KG4jScCLq8hyF6RUJw235+ujBfE/1eDuk9SWhb87nucfWuAVAg/w3GwtOuh3ySOhfKPgh
qbCgNZW7e+BuKZ/Maq7WIvMcPmrRsFTEYTLo3clTTu3asJaR8porBTdq96ol9WEihaHTpNGc84L4
8RAeQ5keRVqsclIRij3cAlX7qlZIV2m6VUbnKRgyCDn6vglG8kJ6ifkMaI/2hDse2KrjRv1ugowD
znZbxNFOUr7nScEZHwYUYccu+3DU7hYa420o36PIfKsxOtr6wI57ylaDaj358/OxStMjiNOFIXp/
FZgpDrSiuiqETGK1dLNSOjwdaBzis5Vjs+1hDA4JEdKePU/q3ZwEAVx3PrMMSqZCjQjcccPUr+a8
z+U5K+zKWgAoe0Yd3WS0IOOWvvVte9W1lpOC1rtaSrWFFlU7SuaI0PjqNfcABSQNLiUk9foSZTTu
2mI9qFD9sPzc7FGBjwajsKBdK9c49d2Hot8pqv0lox4AW7K/Sk31QcUuXQS8CSxT382BfUAb7AVd
Iq2CLSW3ThZeOQHTDyP0xtaNfcKTdmVgGzBMZLUCyyFl13BFEr/Y67Gxoa6APZx58sJKLiwv8TjT
iIeE3CQ0pWGL8rKyHYY9HD4/dYcbs83PMzA1jo0HHYXJUs5IN3dP/4bss5h8ho6c4tTGOmXFWvrV
0RH6jma11Uicv6MiKprJcGU3rEcvOMoSJcwu3oNUaxcqLpM8dZ5SVePaSx8J0Txltf2o6+J72qlP
g66slbT+OlQtvQrlvmvZr6X3om7AA9bVrRTWuG2C/mJ1rxatW7FOYM6f9kExfKEZguUZ0YHU9Qvz
ACK2D7mEBzEl9aMDmFBIReBi1qlry5ECoa/GoxtGza3to8RVbP1AzQLs4yo8j2O5qwceIX7pc5fE
HNEivyJ+ZIo5iE0VRocCupbEpZdxAXcvJY44y2lul2EvKeqgWxtEtFaJ450Q5u2FX4kCt7LukgO+
Z0W2CRRjm9XDqdXhQ4Q4hbYOA5VTVmJbsboiPE9D770aHpQOXydSqcfmcA1aJnVs+wlIUcsko2HT
aegdSvuo5zyXmRSaODVFeQqt91oPrwXdLF5i8KO1S5nFPvn84cS9xwM19qmdJdXNKK5cGEiC4FgO
iVcfCnmKHH8ly4eJBFyEa3SIIvLP7WkKvC85cAy6d5JlV5EPjJ754EvZgSUoZPHaeh7hQnNEjjLX
dj5xbsqDe14gLtQxj5Ek/cDPC0D0EWXgOCnyghpLg3kT7Ad6lZel0TyEPaJCUxBRBVndbENP+xjU
9gtVgPpCg/QP0tV+CH0sr0N9JtFvLGlgS9L4W+2R0In0/m7F3pG24Tcp4Wy3tIy1SfVYAuYdVY2w
PqsUcS3n0MO6oIF8kQ13x1R2w6dRXzyftJj2mTj5nq+A7vZCqa5l9wkdOjYfeC4k/k0PS9eptyzF
fnYCMIYjxYOlssgQmBCPNba6TOnplaEw3uAn4/Q/IUPaXbXRq/yxvgY9Ci3d19laOMd2/GhGoBrb
1HqsnXWKo5l4T8lR+F/zjv/InfL/JMpLwynCdOV/tqccv1DB+b/+6y/I+X/9H3/aUeQfqsAv4NBc
xSzvRz7oTzuK9oeUzIsdLCGaKgF6/V87ivgDihITW9XCMGKY82Tiv+0o6sz/kpK/NVOWmHX/J3aU
X2YuAgARsytCRQbvAE/KPAH5yxgpxuJVJOYIfcRU4qNhJD7QuQZy+WiSvAFP8PyXb+ZvnBzil5n0
jxeEPmaRQSFAxGDp5xcknDuU1YiAGEqCyZiyUo7+oAKxmeWLIOXhUAweY3O0AqlI1BSHWP7Siow7
j6x+OdFVswK4wQAK6beMQXh6A1LjJC0BaKEUi9bi8V4wC1kqXQBmFlQ1Qhua6j9/kF9GQ/Pn0IGw
OeDDLPvfUVf6YDlGUYTaQu0nc1OISXDKl8UKtIS9++eXsv7uS8PKZNiWaWuc03+1NliyKcKc3fbC
GIEVIdfCSosOjGvttc8ivByrLltOmfZYc8RYBAHE+6ktmVLDZG79ULq1dMAoBZLu3Ew5JjKj4ips
x8HVne6W2QgddjvuStFU+xGgJ1O+sP0AkpSsAxrnl0bkG65dwp+gSvxJ6M0+042GKSvxLxuFYxHP
XABP4XCRjUCuZ2YAu/gU47BqwqucjsLGl+L0NlAG296U6LX0NVbMhBuU29Seg5MEusUsG/aTEb1V
eRe53Uw4YEo05yln6gHg82tKagnG/dEDj1CU6lfGRNUhLNJ9PtQNT5thOYBVCHh+ai27DduOdowt
CcDmt2Yo76ohnvq4fwc98m7kBaO8XplwHVZTwYbOMlwmIMlbDPTyjr5rriRSmQu67YXezG9B0xGg
11qEMr0c+b15Lo2hgFaZqjacHkZZitE9qHX+1Z4fae1IjatlIV3REaCcepFfWyv7dHhiTLjXcS7Y
HC17g/2zodE77GTTFSAEqem0h5FnEetO4SJ4q3Emc7cqKVK8JSRT5tr0mc2MGX4kHB74FzZtYgOl
cziHZWTuAGVEG0EX8BlrGXM6hadhJ6kjsjsNcIp5Tihxj4XqbRKdMp7UpOFdbbld6qLkCTk2QFjH
2Do4iMbrdLCZ5dhtuRuolOHaSCGFTfTbwN1lw8zocTgacwM9Q0FC7QnfndYPA0hA44rbWGzsucA+
nKvsZVGWK033vRUpqed+RnLQVqHGrX4fHT17h9BCerUt242nYdqHNZ0++lXAzqSy3/w495dVp9yV
NiLSG4riKspKHG29HZ7SQj70Cds8X+oJxrqUeaVDKn3Vyu9NiDW4AskZOkO3Fr76brdxcyScQwYq
juEh9BSlmpZPNIL+2kKrKvAnjrkpGSau7DLrXDIvYA2bPsXlPamXsE8prlc8CqFLIEa+j4DijOk7
9BttTRRI2ZW5jHHHTxGtnQXGrDjN5rBRQFLay0AvWX6144LItsRBnqGf0rVnezdpDJCrbVNQ9kpt
LUZmcU8xgbGXYZxr+CDK1VGiIkb5VhvtVzEV/hciYEDB4most4aiDdtKneRT5RTBgy5IUpBHCtmR
RNMp6tiy25Tc3U2OJSp6BvsrxoehukQJbAF7dPck061HA1QxOTrjO9n06CNzKhTuinEZNu1+Y2cI
XVkv403EsP4J2jCtSgO8odwSxqHtx6fAz5uFUEyCMGANGo9CVT1Src2UhK2GRS9oX2zYGiSyylkp
iswQbW0Aq1Qrvb5TTd4+OTJRon/59Xs+FbYb1qr2zS9KiB5gmV5aS3BDdMVh9CBnlc30aefFgxZI
UM9VvjIGWm1zg5q4nDYU2oj85MFOh3wZyb65wE5mbJdleyumuEdtGXSTZ2Cch0ZIUsKyDoXS496q
01skKL+DLxi94Ml3sC7B1h98s9rQyjVx5KeYkNaCdUgNSaiTaGlpIlr4lJ+sopgxjsbDYdtGwlzY
ioQCoNvfKW5+J8/wBh9ZP9SEtd3a6MCQO9ZVb5Pe9XydwWafrftR81cEliqEexm3RPRyJGAHahCe
wYACEBIqoirmknuT7TBFkouohDQdBf7Gj8CkjVwp/HHP8hch3JqVX3cxnSu1BJlXN+albnPOQ7S3
y4osYctQszMPqY32AIENzSsxJ/W1CvW9b0/6KlKHfjNl4jtDoEtuDye9Bf2v0XICmTOwg1PZIC1n
UZe6EIu6Y6qrF07C+cnnJ+9LIHuVLnJmYBznp5Q8Pft8ZFavVou30ZxHg4U+zz4JB+YzjawcGPlW
JvxibSjBrgxBeiDz522sMvFZbqbxjXkBEqkGd6Tx/frgwPBEBWsiIjFetu18jGqBMIlyjf6phaZ+
TCbbOsJPsBcp3td1JPrVVCfyqHrWp+IArunAaQEizyWBeRBuGZf2cmw6QbNgH7qJKqNzPOFm8E3k
sdKATgx0oKIHXeM201mjWaZUFEMDvF4zfukT+1tZBiF9Y22w9WnGVU1lZmA2VEMwut7EwrhI2pqn
OIUxDlJ4lVWZhbm9t9zUoQVoopotDBnUcTTVpl5Z+4ldbfUBHEM6Id7hNaxAgiF8jERFblYWqsxQ
Kic6IYbnRyYQ1jmrMP7FhfOV9CVbrFi0ezBeXl99hnXAYFK3dFY7sIARwg63OCde1DJI9VjzXdUG
2J+AbgnH6pTMPvpxBGDvxSFsDhViommEn0Nbf8iJxgw7xTU/tQhkhQjuTQ+yvxb6uY88ZUcw/lUt
Rsz5cyGXr0Cbg1+u0eSQX0YuvT2C7aUMGUaEuYUfwO91l4BL4/oVbXQk1WhUL3kCjgE0siAQMFH7
AUGtT222hhAPsYJ8doj+02KAvU3186BFa4qR8409oV451jhuOmfs/jd757ElOZIl2S9CHTCFAlvj
xM2ck/ANjrtHODig4Ap8fV9EVk1n5fRUnVpP75IENQPRJ0/kyhEC/5NV2uW6Vc3jECYHOTneuVUC
6mO8ybMiuQbMkEZETnVq5VonfgiJXyJITarvT8rm+NnPyY+UVM4uNLgeI/yO67GpKC9ypfuAXk03
K8gLGHmx86sgncMav8UA4Qz1arINuXLHaxlDFzX7qronqhcRxEuHH8DljnkfBWhW1FXw2sPcRp6L
zp2iIiHSpQ9dXd/MUEV2qnC4b3kY36Surc661V+gthnIEz5kKw9yVvslTRVTPb5WnE1+dEERblHp
mh0sE+wqY3gFq08luo4mvp7IO0Ye5Xe9tHiaTneG5d97ZX8F01cevRgAex+PpHQ6fRs2QNSopo1u
0zwnl1RQlOd7CnWAl+HAyQ5qNzdYK5qXJQCaBCBMDKf+zmTM3AvRM61NvQli7V49eLYbcttyM2TQ
lhA9wK0V5fA191XAIXE5F3mWT6gnWTypADlagr4bIhvzQs1cqg0TjhGEHltqGWpSbq1Hv0uZQ2uJ
6l9+U+EzQWw/ckop1taQ19tissR8K4zK9hDphaluYWyRunTm+I4H/stirtxxI46bqhru/E5BvwsM
ZAvoV3jTkuKSWomDcYC3DUYb75JZ8QT7yEmO7IsXtX34qLx6XnW0S64oxM7WTCHhNqVGaD/DpzwV
TSa3te1PZ477NkUtHFl0aHN7wivkQaxsbxeHdHKOvGbItMn6JPLAv/ZJn/GaSvPzNDmKQxz+DjLk
jnyZ4oYlr1n7d4Hyypup0RUEahFAhqmcYxXmhJaz0Lbu63FA0zSc/M7xSfggQz2WgKjWaRs0+4al
3NFJkUwinYFkwroF8o2nQXwbgL55IAKpPgs+kR8ABMIH34uKF+4dLPehI27DOdDnZohrHjliOk91
5x1Lo8v2SZ6JUxsCwnIITh9GEx/d0GKusI2B97QEDwTU9TGoVfMeFmYy7XEFxM+QlodzkLKgpgkG
xdBwnGRTZjlGpW5Y8uwhItYF5lfyY4oSTswJU8R9b016Hweq2/vLKW2FPMmLxJz0u92isvDpeOeu
Uumm9aP2s29YbhEACu+QVfNtpTtAT7OhKDal/fDJsYp7jCEa/1XvcSSnn23fVTx1WdG7xoYB3ncY
tQxaICc+1+vSM/hCE+XSHpnidqg6rFSc4J3rvx4J/2JOXqZPz3YCIWzf4Qz2VzgGsADGO9mhEOXq
VS8HoRQOA9Up2lmL3KKZBtCtx3uYZLr6N3bQv9iT+b3pdKFVD3mCAROP9D9P8NBGLFfO/N6zKix7
lTbZO2/M7N6yeAKZNYudMcxivGLt+Mff+j+SoP5/pMqQShLoD/9CgUqivvlnrMzff87fNSjzb0u2
iWyx5Zq/xaQ/FCi5dLQThxI+WPjlYv1vAcqlcB1ZA1EKZ7Nv/VmAAkAvPRNvvPj7//1PBCiLPwgX
zJ+M1DYIe3D1gBVIb7DA8P8iCRmFZZpZuIS8g+SVSihKtrtDXzvbhse2aVcXL5q/srG+nUyi392u
K2i9YIlZYoUZ7wvyehs9NT8sDTx5eQzg0bsOAVaXIh2/USBMFn8qO7UlXh2rF0928ioqMsmqoOI7
Rl0QhXNveJRUl3b7UIVSrj2Z3QnNBGbX0XP0+wUsUM5pJvtZk0Di+EhvRjk9/SbFh136OWU2Err9
WHcVBjdIGEemdwbYGTJTaZAI9u29q6kOpgadfobytcPzGHgh5ivAuIY10vHk2M+J7R1j/YrQEVDO
46xZRez7jCdPyve6nbQ0eHtB6wpMlgm6g4bRV5yOiYiTdM12v3FwwcjSbaB3kWYfqCCZJ+69Iki2
rbaHrYNosXE9fGjxXODLG/35MC+OMyAcDAHLLwoUeJS5e1Qp3HuRgCWNBrEyWALbs7wufyMCy4qD
pKUpujAXbneSb0cQfKcsbPR1bPqfFg9c5AGDfpQu7tbQKNSm7kWyt5p411O6F5Jhz/HWb/G0mG9w
cYwDCfr2HHb1Qdc20ydtO7hb5Ftr0sGSemo/aQrpo+X00jsnKRr3WPLw3lN6BD4td24xiVCOFsff
RqA/RmPY4T/BnMVItnK9MXzCOjmtcMi+1GxGAVXGb8r0j6kECQl18eqY3bVEwNJN/ZVl+NCKduIl
LYeFuhosxbeZfmrRQjbjGH7ICKFtSIInUVjYvTwawxe4wIqpfXrmzc46pJ0hRusIuB1IhvXM+5sB
fmHt2QAQf18HVPSVa880IA3Ru4Ny41UbPJ3UVToJFG/4cCkbn5UsZMCXhJnH6JcdUpkn9z0EZHwx
3lFkODTHGZ9APpRg/aqpOXYlCRtv9ONtoOMXf0w/i7C40Zklzhhw7IeBMxeNShb74b7i257lcQaG
SOcOlWhQ5cIbmcr6rktr45DS8rmOJH+1RsafTWXdk1l++40c5FkjNoOS1r5Z0HlDQnXC6NjNMaPz
YPv748gjTlzbDl/E2uhcTnEWzUZLoc5parNv5Y9i27NdWYXKzTeOStZiJjOFs5EqIwt2qqQykpux
2NFV+V4a6d00Q40rBaCaeDoFBVscoCP3bp43hzGn/KZ1uAhsds1WCkepas+t5k+lvODJq9RTLD9K
6d+UTvtIpxt8X7yLuAuAdT61Fo0FUV6/AwLeQBtZBw3GkxJH2yYXzR3F5XJr5LXGemLfdpX53YAM
dcdgnY+/ZZLw5FTM5rGrDknvHK1QblQHcls1fDRdSbcnVEfzhqtlsWUU86pUBXeVNn6lbU1eDn62
PzCszlRrZaPV7Br6xdaMQ6iLnj1QDVc/Udm1OGwrpp6mM9exGz454At/fzO2pTtcsQkUwIXmF6G/
2W79Uec9uyyFe54YynZwwmfoCNnBxgy3jUa9Zcjv8K2YTMk+QWxG93gdRnm6li1VSR4ntRXnR4oU
Hv25xp4Zfc7hfBSe56GUtK/Cjc+BNr7rKdziRYVZzF8Q/bDvcKDRj8VR6KMtAxp0kEiod6AmiOcV
kRxkttYEVM5QjIliEXh6dInEUXwmA98coCfOq9MzQMWD4RKyJPsAYZTJ3UW6nirD2Eo7/cxz1Fdj
SDEqFgblfpx8JmNXM6iuO7g9bCy/TOIiyWDfFT5Yw1CfA48JbgEiN2TlBaH0AgUgmYoXQU+3NRl3
MiwONI+sk2Li7vSsNyOpfoGcuOnBGUvJVTL7L2io8167sdpQP3gpAhidKYxJUO3noCt2riqOtiTi
buCxW6WF+WoqbN+4zlbmQNp+wVsGKU5q1b7Df37Rvdwrxv8oHcG8/vAAvaSRezsU1W0qg41lFHet
bTAF2zhWx7Pj0gBaBccisC9Ld72DCQuF7BlfKiZYF+/LO5E/tsJ4UF29YXe6Vlixe2t4WJSWMtn7
7RctDPMqFg8+M2MeuV8OoYsAAhpc9m8HKgniBJWG9mqgHjP1gyWyfwygsBjYZpUDSaBo940e+ZXr
u3L+CqNvJGEJNF9F/EocXw9lzguKsvonxuh94ncPoWO+VphB3aS7Qlc59EG4lcb0GJb9Q7ZwilW3
MyOaBrLqnJpgednI5og8PmznZvFMRjYqlXEIjfTLr92X0MW9YPbnchn+YnFqqpxCVetV2cHW092V
Zy71RxgdDSoMknHXkrsYRL7D6gexHwwPvXM53Y+DN13nXp5Ma153DCeymPadaa9pxfzStMdXZXZ0
uuQQoMhLWs9ruz3pQp9MYL/UwEyt/Rw01rnEqSEkJwiclfIUtg8UnRz9iOBGZ9zOieSt5940ejHw
8Ac1S31TFCRcpkZgEZ8TtrjVYxNQNqjK98rtTB4eDLSymFmwEw/HmuJtgkKRPMmMV29kjvYmpNmo
bo3benY98hLavamiXB1wfG6Yxi921eAtrPpDmA6P2YxsNbHrphVlcp+jwh1v8bx+Z1nub0e/iXEP
u/ZuwuNHcg1Fl4azeV3TeY+3g+ooTFIzRedRvBkia2ExwXEHlba4DJvghOhKDtnu4ofKi2kBCzVJ
ZCAMq96KMdKqgHNKQQVfGMonboJ4P0uaYkofB3CylCX7Q8yhZ5Duzp2xmFhp/pRCAlinwXRGMXFP
ViqeRcdFC/oFb30x8CpCN8DUZOFPiR8KKGnrBbdcTgb2HyoeV+lg3/o5fs9Wc4m0Sns0FyA7lrbu
vqGBdlvPHdLPzCmmV6jfeCZaLNGDYHtuDbHASEES1muKQ+gBsa4GfqXegIcaBdMmC+Feu0P0mrSk
WUZ49asR+gnbgNnP19OAlyZh1HbdAndgypVGOFodczP89CxjnaQ4DyYzCbfjUo0YRBdHjfvMZOin
7BMGubBfXdEZ+xZu5xoym7eluo3Lj6JFMdQv4bhwVEQEMQTK3iqxOv88mTrZYI9DS4mBZ0RFez/C
mw7c4pdyik97JJxR0AQGcbwjvmp0yY22nDPc6b0as3nX1SD0xHZocYjmxj09ZOhOCQrMskIgq4KS
S1M0hxw2dlwCGv3lZRjiY+Uj5mc1jhA7ZGuTp9FeLA2VydR/RoqSmZlGX4zRcFqoRKHFI7G/0fOX
NsDARqfuv8n37EG2P9hqNHkLkwhhE0MPTDVOq3GpzfQTCsMTr5+oFqIe0mZ2hyZi4JXXkbU3u+CF
HwoIbynhdDR/T2sp5vR50O9cGklXmIjqU9VHKc5C1z8m5mLqBU9d7TTmdzJNd0Hdgfh2oCmhkC4l
iN1jAfjnh48evKnz9B28gHcEU0QpTT5MbDtIKlZsBVZQI3LWcXShR9Sn4HQvvialbgwgtqxa62xr
GqyrQ7vbhA6mZ9MKflbF9OGG1Zf01FVykuD+4iYLQc2cCdYlZwo+sdVGUq1bP3/CCsXlVgX+zsuw
DydF0e8sGdM4q0Lv1kurm6QS4btsE+qEXWoPtZtiY5oQ42g7Lo9NSresVuw/DDCJh6os2b3EnAwK
iuVpcIDpZYN7vtha7kOnBSVV9NNjngKJDEOO72Y3vFU2uncY91tHUupMPxIKZS62keyMFbDbel9n
mGVhVdc8pcviqgmUUSkyJSSP+MPYrTRX6OfJllUmSzl2gGvibMa68o0fRYYnl4LdZNGCcIYFeIaq
0gNPU3OYtDJcdCmIQEF95YDmDk+v3HA1wuBlsMAZtIDto4HNUq5couPYd0Ml/I299PIkBnNdJtAJ
bT//MdOMCo2yeYycryjAt8Z2VACdI4fHktYVh2Qo2dqRuxCW8ziIuN0YU4QvR1ocUiHuYL2Om43s
KVtsmAfpaYvWURFaB1v7WxXzbUbU5RQxluOgD+91qB+Mpa5X5NCc2pxmlg77GDRTtkd5P20oVHRZ
Mkfp85Rz7dQ5H04xjMWl5px2HCEK7ga73NArRlKqp7KB1+NxkpPgayPrVGFOoG+W540Hh5H8H2c1
0iwG3ZO+rz8aDgwAMPMKc4Bi7uKrrQgapZ7F1n0w9r32SXJ41zbN8jVrsem1HnB2Yy+NNw1O2ISG
HZqaaRCZcrPCd5Fx6Zaet0ebLk5FbAZ3c8P3xI/gKqlm1O9m2Ic+rYWNyViV6INqpwYsEL0aTq9A
VuV9Q592P1+KnFhrC9T9FJDqd2OqyYTonn1v3tRyuc/HUm0nD44Hz+A3p5LXwqHLu9KiZ3E30pFb
NEfKF6J1rrL5Wlna2biKhwawOofbJrq1B8oOwj7vd4oH0Grw/aVRSbzZTXA1NEkniw0h/dv1YSyT
W+L9D9GEMd9V4QvCh1rrWF1IAdyw4STYTR1SCiE6r9p4b9DzuoqB4a6o3jnKxj9xwml4z3KE7A2F
aTdqHxUu9HXmc3HSXWPsOurhKVxIVtLr30SGRVsht1OhYH75C6geCLR9sJSD1qhAf8FPU/SUJD97
SAlZD98tact0XYS9cztNxnDh8wlAMsB4wKwebkLJeoAik/WUpA9+mspdbA8QE4ovh0FmU80pIcqs
RDmwbmVLT45lBEjCHT06Lr33BFit7ojXDPRbezY9fj/TCrsfXuPGjHIGKNpeyZNh+DyLO31CN5W3
Ee6Dta0A12UGLUZ2wU1S6YoeXNcd2eDz+Jn8D566y46KB0MGJHDVDOa966aPbiY2phiPmeHtgyXT
CgD1YGw47jLK5hRX1Npe9467TlzbxxpSRGwC/U0jWwnLjeXgEDTzpXVKsqgJXsJ8GOWee0iuQx+K
KiEUQTo7lNyI02T/bHrO/2Al6zcXFeXQO0QNuyjW67gg5uh5cqIX3eZsOgdFuk+HJjj7kW8fjUH+
cCwjD7ZVnzk32ilJn5uE3rIQ+LYPLL5scQYW1p0RyVPSfrMb+VrmsLCOXstSrZRRn6zG+SAMMmLG
1oqNIjNsOMTzkf7vAdykfbJdvowqnJOLNZj7P0mB/4Pl6q967WI5I8Dug0dBtnP8v4TYu9CfTI4e
LBEpT5PR8IUbZK3rn2MF2JCxW8X2Hwrx/+q0/w5kFVgAtv+VTlsVnx/Nz78otX/8rL8rtXgCbYvu
TgePH+ABBzH0D63W/xtgG/o2LQ/TYCBdDxn1T/AqR/DTBBQa/s/Su/gPt+Ci49LKDEoE/XD5pf8T
sfYvbkF+b0fA04KsJX2xUEL+WfqvBPHdDiAGJW3deE6l+eG0w0TQTJ+yvs22f/ps/ocLlw/vr3sO
9GBLYIHEZgeS2wqWP9Cf7InRDKtHdQFnQvrAo1UR1Q+ZJcdjW2NyJ3pxg8OFkPJSEj+U6bHggAxg
2rpIgMj7ZqmUb7vCfHOXmvm2oXDeb0yche1gmRi20w45odEfStn+3qStvvujtp4Ce2upss94EdMi
+YyT8dakO4ggprRAH2TqTjbsqIseAh9oYIKUgdkSF8KUW6ePvahDNlRG/xK3c/sIzKwhBT8CHtJj
/9RPNlvYCHpNkICuiBsAtIaYt8nSK9bOuP8pTlM7Px5po6BEjqKA0j5MMBsAVI4HR3XuKkXBZKhM
byy3uc91yR4ydWnCTlD4smLATeNWYtXOgnNfJU3nRhQxJsUe+34f2kffz7vzENDGsYwuCgel++ln
DeTJsokobecjv5EJjzS7td7gzlSr3NLeAWec8+oQi9yFDW+rldM5xitfULpzk1w/GYVs9nMsxanz
+hGJiToQ2j4sGMKM2Kqeh18Oa4GlgK4zqSqap0vnGflTUUEbRgCuTp1rqrMcrObUymzaySHjlAQD
njc1nZ44qJkyRzdtNkNI+aNkFuWtm6N+0B8xzoXcBCUZBP4rxWxNg0NLQORtg9ldZ/xoFIWEglk8
1Q/caNHGMGhsU1EEm7Co3XWr5vHTpePk0gKtRMSbsw+O2/O95Kxw2xgTdhdtWeOhdEV68EyvOtvz
kK3CdLQJ3eXVprUbB9hlau8T5aV7ZOoKPYyGHrsS5NotQapgoAixMMWrOyT+GsZOcOdwVrNmPs4g
q/Nza0+AReiJjbZxpo+lLaxdF04tbAeyjnmffwk2sexL2TD4OW7H2Lr6Syg6ZkV98joxHyqgyu9R
MIMCLpu7xEnR8aCTEyWF81tzKNpjB3LOQWzeT/LB0lXAERobOi/dtVW8hL4xUgRVg/x2xD0vl2Ws
Mj6qLkSuKd+NxCXpkY4XkCIb39O/U1WHRs/vcIU4FLkADdKgzLZxalPxzhnZi+nx5Hvi3hMvS0BD
ujS1Ody3LSSN2XRGjIs9YUsvf7AmUlHszQP3ysY12SX9QiByxGZytcm5OqUGq+Y/5OteFT4dR2X7
kLRgVSJmpU1iKHEd/ZGeHVxZ7B+YDhrNntkRxqZy5mnYFg36azro7MmKvel7TIaMBktsrOky1gS5
HPYyFzWdu9J6CI1yZpDBMgbRdStzlA4I7MkBsioDuqThEzqMta9kMw8Muxj0U/K15GXcapsXxOjb
rLxGE7lCr3bzE/y44dLPunqTBjoVz7Uj/oqLp0R8QOSggQaeD9VIuvzuo5npuu7Li8MRb6co6OKj
tYNvKAdIYBnblC5ZdiN0m4Ctx7vWN5tR9C4bMI6YsdbxndOx4HGNzCTdwJo9wBB4BbQ4FMS0o4xT
XBVfsoJpJfVw+OaJuzcV/5ZQYrNrJeK3wzr5pozNJ68Aq98wZOQOlXt1DFd2Cn+S/UmQFit3RZnt
gE/bLk9+l8A+4Zm86moHKrhhPqqgHbb+SB6jm5OnTrUOSyUGhA6yFEYqHms4EotfBG0+ZtO90Xam
KDIhNgke/aPxyXqZg/sRpD5RtqIAFuzxEZuteqqhqooVU5wqN6HRFjAB6+5oZPVxpnx1C4ViOM3R
gubHsftMTpW1XutV65gNJJbUUhydsSkpqmctVJfWbRYAIagnki7Kdg9+AQ8R6wYlQbX1oQuSdDqR
7Y+uG+/Njnsx7IzHycrgG1gSvMw4M1wE7C1MMug33VyeIsLgiZpCsPc1Uf3ixZzptmz8DmziUEPt
cHLAvSwqKe9rgm1Z5fUbcRbzxJUufhDQHLZ273o7FLzp7BaCjOHAJopNXV5f/WiRzXjebTLg94B0
6+nsO11zGNhYVPwYLCx1YvVHZTbGgzng8O+ChoWWnhwqDit+m9ScE2gUWf1p1WQhV71nl/EpTdmn
NBU3WxRlc0EMK+1uidJaV6+YxIfwZtwwi4NrTBnc8yE6pJN4K8XIJTnLejXYPpbX/qPXw7TxHAvU
x9RcuxasHP2wwWGaUatMESUnbuniMTT66KJnDw1RYs3l27/YPtz5xERcCyVn6WpwH1xcifd6NOsX
MXHDErpdiSB9J1C8jEfvNV5ww0P7lpnob4gUEDj0/XvpxuO27ATAo9QJt7kNFtuCJ7EaG6F3DdDx
U+MgFsCTvKEqEq00F+ydh3Th1JWfWhHtpr5om0/ELDv6NXde3lIuaqB/JEa4Frih0cL0p7Km4eyy
esZ8zPKFBc0Ng2mCTWsJzg9dtyYSWlBBTdWAsILrKKIjpcXcg2PT7qQZ6h3QN1Kz5jzkDxOOwEd2
zuFtZs0fI2iPu8kuxxfJB4lDsZtuvKryjmbatrsxRnNvaa1cG0ZIz6A043erTzI8ZlhSciGaezQz
AuOk51eTA7jZmEW7Vn1Kdml0ORCwYZqwvYTDFXsQh5DhkuT5vZ0t9Gnb9c9UMvhPWShx+mXpHmKo
96tAESdPsuYgQ0eg+QAWqdoOGRHILPYBvletse59KDRWQyC7qdzkhjfgOnPtCPi2co9C0l22UjUB
y6JeYPAIB76gi9FOcuslm6f2R5YwzEKLScwXOQb7OhBU6RV1dwjdBlapO8qjwcN7pUWQbywTekTV
Ep0VqHsXK63lyV+6v6KcHXxoY4/0tXxN8sbEltJhhQ1DnlBdJj91ofZZr8pr4uLc7EpvT3F7iAON
CP7IW5uNQ8Zd6hjWU94KQfMZikgdsmlVbW/TvcnW3Zb4PdnF1s8eZsSFRVweIFRRQyE5DGEUFCwg
0/Ysa4PzR8/qRPDyOmJBTDDrLbmwwZzv+wYmO5cI7iQhvikvaDcqr4Cd58C+aov5l5bJIYS3qLhC
RVHt7cTEkJZlAZWTqpmPpYQZZFH8eR5dWiQxH4FN6GIibuQnankeGsG91rQ8o0JLPfcNmKKqdPZJ
hSS/IZJfHru4B5LBM2oN53jXjUF0oNkw/57dgTdWT4U6qrp6jCHknEabNns6TXA62iM42XIo7M9B
81iYWvhDK5Zw3rUpw09dsde0jLnb+FVqfE55G7+ZTdusEcDIUWuodXSKWtTo2YAiqeLFcHCKUJIu
7G063rtgzZwsSE+KkWndygKLbZvY29Zxf+lc94CT5PAl3I7jPY/n/dy26iTSiSr3gH4C30OhcsaR
ls8Jv0iSlsi7bZwI+lVQSHO3h4WgGKKg3IxgBEsM1IMBipKvOAEYZdI+DzXgHgdxu1PBjFgFXect
pSacjAYhX2KTxkSrYJTe5I1q78qgms5dilJxpADGgtbiYVZ2i26HAy07saPp90WNqDSSaOHvXzzS
wgXBxDIrj/xfP9vHkCFlQaFfSVL1L1WnS65yLvp9nBgfY2rPZ8O3Xgh+eG/IF3jMeqsAu972/ZE9
Khr6gOUUt0sUNR8gYa1bOGhgaxywmWXm3LtdL26dtMewzktjuSfCozka8k5Ppd6U9B36+JzXnUzo
LJtKGmjbvOcyZKLIWKAU8VtOt/dTEtYQyDvPf6v6wPhFBzkPjV4bn7RB1Wu3maYnI4CDpkPs5Nil
xaUfEcALfzZXttkPLwSvo03lAmyzdEvfcatvY7wmM2a2XdYjcAd4HzYai25ju08UvyyMOfpZeiO3
aJ6ZoALhdnO3VR20MOkGFW99kz7TtqfzLJqm+IDJnBcfupfn6LHY9qYyT2Ua4Al1aW5X9E5DpneM
Z4Dq2YMKA/8mhP/wqgeTJAvb/z1M//5XL6x8VVnJyDG8d6HfN7jzN3QB1/C3nPoUjl1+rIu59dh7
NgD8dR7eQe7xoDfN5skZsViC8LDDi92KbAOHgiNWmcCeYNGv9RCzqi1jUGRtCJOMBptNb2Nk6bti
fozSfDzWxkjBHZAGdj3hQxkzkvWOyMnck1KxYnI+vREXJ7fK2Rb0aXNTBE78rc2RIvdymu50R1AH
mch/9nFN04+SvniO0d2Jush2A/a9cRXY7kSVtj29+MsW3u3rm8pajAMcVjd0DEd8hLyT54EqHVU5
w5bZPH6KS1z2dUl/r503dJxDh/LNcDvx1MRWxfXayG+8LUw9kgJzxGX7pu2J19hVfe/I+EyCuHjp
F2+L2Tfjzh8pgXSAdfHAz9eml2zsjO548g+MFiqUW4UB1kjqnwQInim1wOSpQ6wHJiyF1NM7w4Nh
wph3gch7jcxY8yTnSqGt6AFz7MsMt7azPsLA1ceYtzAoNf8NFztdM1P5y43KNfXrr0k8fRnmSPl1
a36L8HGgZmNHcIstKBgbxzgbc/0gOqadcpDXiRrBtRoHbzv2ZJEDcnGjRjC2otfWQU0GKUWRrDxI
u73Sj5oRcpn3nZu+TBHhINKXeh0NbKhEMbLdq2l3aYc2v2/K5NJoj90/KXBcVgAfm4EIiWKB8duP
RKSjoLgdcEk2OqfCM27LkD3/3GhaqTqHbQtWbXhv6XcYpa+xb4G+6Fq5wVLM6iYCJOUmLdb04Ubm
vN2lYAfT6dh496dkOoEKB/KgmWs8a9x3ujqHie6/rG4WN9PUc/92jTwEChuAP2gWRoG1bpr2rDyh
LqPtVGsLw/tdHoz5MWYm+ebBCBusyWuMJNhSy5amZhEH/Va0WPFkoOYNR8NoO9TRlnwMbHSLV6vW
TkqmmVpLLgGAHIlX84qhutqdZEhOPqbUt6iaemU2otqNPe9DxrABnEYhb+khjbgc4+RZh8ZOSKs4
hQ1aNaeC+0ZmHPPLgdee5OzpINVbUvjPRRiQkUjZrVoIvWnAp9DXeK5L+xxYA21cqvjp03W9dS1j
3AesqnYNX9OPtGNRbFj5UdEmUdC1vM1TrPUBRshT2GUYqthaZsAC6N5t8rsorvdNzeMLFDx/UD0K
OnawXlCtM27zoaaFYTAvGS/sQ8HxK4eqie/2OVS+PCdp84unp39ywvxESPVHYGD5gAh5E80Z01Rh
JGeWouLqjywg6wk6kwuFJFVNfExy9a4xjNGtkFEAQX6tqvAzVPm42OzJyK+wFQNRIbC35pIql3FS
rGVS25c2kMOljSi7QspJMWeb7ZUTMhCbJAbBweQ6eZQ5u3Zr7mqP1/hvMfB/NeV/oynbpr0ovf9v
7+/lo/mKf/05fv73n/LfbQhov95SeuC5jukhof6fNgQg8/wP14Plav62Bf9DUKZC4XdNAYrx0qSw
FCX8Q1C2/+b57G5/7xPoSXD8/0hQNv+vmkesv/zupuualm3RxPXPCm+BvGSWCVY4a7JJQgCMP0QI
Wpxo6bphJZlTHh9cqAwBckzKqkWChLcMlC+9c/NU7QYsJVgZBsrqTava0fbHAKbF2+iCU8LiWu7K
MCeOF/XfNv14G0ytS8M0QGtv6MXGj5lEZB76V5vinjniQfxb5zFji/E/q0AmAfva+T4/dXaI01Rj
V2+AlPyoXPqBy8ow16zAf4TLjt+Qqt6MAbksm9XRXZVW1a6OZwrGbJAO5sAKvCr9e57At6LW8Hzz
6NC3ibsCwRpf2yHgGFyK9sGSBs4YEqhfqm8rVt1s0al1nnfEsqarMQ/zgWObo9d5VL13ZG3vMC7W
2DT44a/gO4As5WNB4qMqZugfLjc7MiXYCdrTZn8rLRP7xhSMiqOyczep6QTN+yHEUjjDsoU9G6xA
FZfHyNTRxdeRTg/ZbMqr4Sn3mQdcJjHr5O8BJgU6xIgpeYOgctvkn4og/GDyf5v9hOh+xAymOE+t
liwZbpjGObs+ljuPEMrKtBEzhJOprZPxTwqTG39VvgAXax7nqJl0Z65O0gt+xEDU9nVMYbyDW2Yz
+f4NIFtKr5ExBr94N0zjlyQ5vTEzu/3phx2BoZmW4QMgu5EQZSv3nFDtd8fxfbmlAR17X5gRnXZK
/ymuUGvu6rJz9U4XaBjYvvCDllKsrdl5Fsgmm0HPZ5U3strNlWazXZDKIse6EVNIOVOtTDx9M5WI
l8R3fgGoLjciAYAf2pd4sTapNmzZnT6m3nyRujiN3UjFeG69+qH7ECpsCp1JQddEESQnbXGTy85e
a3zca29mwY3m0m9TUU4nN4byFnkYTKhPPmUxF2ToVP3OaYNDFA/3xpLZS2L3Pc/c/2LvPJojN9as
/VcmZo8bmfCYiNmUNyx6NpvcIGi64X0m3K+fBy1pPql1R/ru/m4UHZKaVawCEq855znfXDfduSJC
OGD0T67DH+AoM+4oF35T7aAIT+bvnSTg2pLPkwuDrZNczomyXs0hJD1sTm5E4R6HDsfNUEC/b4BW
rCYXDUZX5Y8RcDUT56vJ0IzFP40xWupLX0HtdNLrvkUBhDn6FWcguul55FL5KoqOiywjXtMssVWJ
MK/uqoySgUzVL0EXf7oN8zeC08BWM3REg80DOMlxm9kd2iuChPxLZBdy61ed8xJ6BqiiBvHjmGRM
qU0YUb1JUhnKmwlvKwIwwzZOyKbYt3bEH0ddhSYIFYTZekTpjYbJGE+8YbVCBjqh2/N4xm+aypyP
U2LYe8sdBp6QYM5Q93wrKNjIlUDN4TWjtxbaaa+Losq3bjDV21bbTFNq/eCSYsK+Stygr3wa0cgM
SckBVOp3u/G/St86jrNp3mZzfUyaWK/zFq2KZXf1taWCwUGi3jzoBmFOMaC58LsIBXRdfqHHuSCW
ibelA5YZNGxibYeaKET0O6DvqvnNthMU3Q1Pdjc2xDExGPdMYsAsHd7CELrFxqW2OuCBLnV7ySpM
jeU4PgVV/TZq8ZBwx5pFeSbTF4DO2Hu4pXl7mSHZwzOqJ/QKLaG2yzNK/OJhSiBIDo6FXM9GGjQE
/jeEWxc3DS16Ca5mlSXVm2Ux5lIe2QGkVOwn3emDZmUD0kmn/tU8tcxJu+iZ8zU5x5nzOlms8lyN
MGgMgC3IZtyPYvrqFQNcQZ9Lxq5QXDlFdj9IjOYV0j8m4Q3h3NBt6R2ZPTK1xH2NvtIOvSXv/ThT
l219VEmrYVmVRTN2RTLEkmt06vc6RB+UzLgyaBdp9Gfi0XL0/ii5nXJjtG2+ZlBeHSZpTdtGJJ8Y
k18s1YQgoQRjZPVVhezWWcWwR8KXD+WPiG2AHduKFO57K6DObdiUImhUTCRnhFKktDPkZAA3D2gs
Gxfll9v43sp1kazJpH/AGodNQDCA0eqorEx+Sawp3sYF9tcoyBkmTHFMaD1rCzm75tlxYmtV+1xU
LICuSlPsXa98MSqURlgAD0KPb3qqDiNHHvNfWHtTHX66JXe1o9GhGJ1xiOB7ER365KTca9pW7326
kDPRrCw+hBsEsFunzs6maTdHd2C215EleztTQXO45TdzUF58Xmps4X+OnsWUIBi9HWdkuI3bluYX
z9yGiDDS2f0QsSq5fsrONVsxfQgKXrPy/eQoCeLcuSPfZBhhZU98yVuAyBl2HLitgw19BA28MjrS
PowYbF5QooebqvJLK7CfWgEzphnR+qrVY7xJJ9Wci2Zi6DkFH5aCrhGK6ioTFBU5WwzGIwiEgrn8
zN2AUV8HmnRsIC4XKPvaor4aNG8gr3gDToPydwCUBqofq25U0mh0DKc91g9rPbXv0p/SPdOMT+zP
JkQpbqHcWRR6iMNWNgwbEItetCOmt9uXTRTCeGrTQ1KWLtkYU3dNgEVyYkX46OVo5CKr/5rQ856Q
hfh7VQ9ImGcUc5IIR64yhJY/JIFDl+gzgliEi9yp7cpk70MYG0/7FjHAnQZKu0Jvulj5iXNsC/pB
YQSfyayv47w95nN/iHqUT+OE9Z0pxHMyV85mEY+5kyOOhGfeaiRwcPo6Bk8MtqwBS3Jn3xNuvFEx
SBmX2GA25bC/4+K9ypTcQgMbd2YS4vFNCnczTP3AKGd8sr3g4lTq3evby5RmD4x/zlQG3HJtY7gb
gcISrV5ln3tjmQMklF9DoL4GBo9EUcXxBs+hzxU0gsKaLJq9MUVDLWXxQhkF5pY5Pze1CG8w5HLb
x9rfz634XglpnO1ZvAGbZDRtROMCRxi2NYhgvF2X3uGJ6LGT+B7MeBIQJw2ss9JzKPMPw4hvRAmn
RSU2qQY9migEjOrohYBSGivrN51PrhGGDGctagOjDadL2IBBEM70XRTiO5JSvULlWO4zfPeXYUYT
iT0AieQwcgqOdfqE9N1Yo/40twhok1O/AB5a3uI6ndntjQ5nwRIVdk2RGR36xNmxvlKbwreee0s3
h383WSWJudPfNFm29G0ak79osipCCP7QZP36V35tspx/kDXHJczan2aK//a/TRadFDYomixbYnBc
osl/67FMPJlofcFuBa7vofP5rcOS/7AWoJQvbRuRDc7LfyFuzg5+ysjBrusQ+yY9wXtbUGa80O8l
NFmdTNTphg2YgCYEe9+XrB7r66nX7yAGgqspmPNNTMIz204eU41cRk1u/pigUVqPtpcd8W3CaXc5
Bmei3TZu1osrbslXw0PVOYfcB45NyuaUctygk72KG1Vu8bKFVJmwoZLYt3eOjVIdFgCcPG85T6Ok
OjAHIr7GtE+M+VvUlguglM3OekIYfO8bSXqtWeORMQH8osu5KUFTffdHlR6KCn+e26Ar9h0HlmYi
yUaLqPRJIPeL5oAAH/nmksJc4Tvi90SbnyIZ2oiJ1+VgujZS7xsJxuAehH2NsGWf2aO8ncLEPooO
d1DnRUuqqgEbuoFLa8hy7w/1R9Hj4lN+Q7xF2mDINIP8uTLcexFUt2lqWaeGdmk5S0GhMH9buSQa
MM9ZwN8USgOmdmwC9GVxPG6Q0AZrv7ZebDc5CCP5qIyR512GL8ns4c46osDNQ8e8Te3iSbVLNp9f
PSGUfZmD/hEb0WNWgs/y++zNnlTL2yVvxF30ySKTSw5IfPG8nE9kzBYSbrotjHIDtfhsTcnXYK7p
SNBfa4dTL0WN1NM0ta0o7shApdgbeN5wWYBgfHB5bhq4GX6kdS+53VTrV6aWr20B6qlpn0VuU2HV
8WvBRI/RPh9gXErageiqZmK/qnE+bfJmNi8wGw/tMkefomI44RYbbq2kzDZCYmMdsuq6LXI8q0vW
uGSovqJCDLZQx0zoK+xT+MoevGGsH+fMIlqG7xziFsmw0t6oKVZ7bivGYSClu2F8ZDVEgqin3poK
PFfJyH6VNO1F5C/KZFdKode0/kc+gLsonC2PvFcXxqYTqk1jml8GU6wx5rBWKDiqBy4CpQNxy9Pq
a2kW7S5RwqkZNAr5WKc0sXM5uWe71v170QwkLhe6ZsIaF1uVMyLvbnvlw4xF0IM6iLBgQCW3Xmfi
N60oHxUPhr6fvrlR8C1jhX7VNMNn18AnM1i3rK3Z7Y+ka7/EqhkpgR2MGelo1TcE0Hs3cWwzYu5Z
RwHTpfZp8TmH3nCmO5Yry0tP7ogeXxmknktoZvh/vA2TwscQYRG8oaw4yzhqx3XLcNOHVhxcmtJ+
1SL+xJICitKvSC5RovpSOJVDGMWQUSfN+AeLGGkNOheCGfVamIxIuOnjW+oOghXK8Y55eLQNXdbB
rqmBbCNV1mCike+K16Fyoo2oEaixHIqg0DNczbLxCRf3Xlr1bvLtb0nti6Ov08fQc+Qm0rQvwZj3
+6TBxBamUAP1YD6LxLHWhVbDaqide5tYzUo5u6hszy3jdkyyz5HvbNjerMvJhzU23Ln017wlGt5i
XtruCFuTNdfDupzlcQ5unXBIN4bPp+pZOdTNktBAyxzE0bGzco8U/p49mYfmLpwWxQtZ4EWWHAsZ
7RM7r6/5wydI7AAHAA5pz4V/44abMYD+4c3pmv/5wm5v4+XA3b2Z7PK2orc14+IFVzPDJXxbSKjS
Zs9ham+LMmm3HSPpzUwJuKtdbF6JRadQ9N371FHNC9Ix92TfStbRTAtsOet9MtrdwXAohccFahyi
3HkcKuZpK18xiSa6ezyy2h7Q2mfW8raCXYyy8DaK8qOhnXPqVvdmRXraxGaNgU3Svvt5Vj+ysXTO
Rj4+/TjLPaSNiMfc+zaL4sMseTnkH7uAPmgdej1skjaAmseJUfbUt+0CuPsxax4RNkKBV18T8IHQ
KsYHBRiPjuYE6OmkhVUSmwY0x7RcFykk4iGUTh+R29/NCHm27dDrLVtl8HuSngaTDSkwTlTtYQsh
OLBeaI3Ethjxy7l9/5BESbdrFIHLmiTzqx9uhTxlvsj4q74EDZ4LiVtj51p+vKg6ZloYnoKxyxxF
8UZ/dIxeiEChMxJGHQYp3kRnFJe2aR46t+0PTtO9B07X7RvJshR+MVZbGj8zJYousL6wpSE6pAUs
7ROrJ9vIXHPHvxiduOe6IvrG827NZL7uY7+7KnPl70aTIVyv+pRv1/4gmfwKb8uWRVpDAB+aiBw9
iZMMcIQC8U3SVXBTqTsgwTi2WI6Sb5Lx/afgkgPp7RI26gdQuliFw4IWTLVYylw3OUc2AS50xwSL
ig0esHZrEhN5QaVxKshu3xR1A/CcC55aGA0MHwbQM/xzvccOZp482Gq+yjbezH6ua0UGISzgV60n
alzXMNxd7aSb1q7ldhiTm1z3B2kovFMD9r/eyeDhjjz6Y1IH1m4kuQG98AuENBa/FaaF1kCmifR0
XpNwkB5ThoPPXTqa1yVgUu5NSmWGcpe8qJ5YLH9qHGW1q5Nfkvb+vXn4m6LYZMpPHft/F8W3ybei
KtUfyuJf/9IvZXHwD6AzrA8s03HQcZsWMNhfdg+kLUvH9RCrw8R1yNij+v6tLnb/QSmNT8GHPMJw
10FR/1tlDEoXcXtAMG4AfsYipPlfKI39H6nBP4FHLN+jQibib5Hc80q/L40pMljlIV3De4ZisRXM
zXU9j8/GYj0RPVZGlnLtAZ/otp+T60GTvItrBdLaQxzn80bAS1gZKmg2rNsofORigHEsxYOjgPx3
WwN43DRt6j44i40mk51+mRdrjRvMD/NiuLELOlYF1jpqyDSZ/IGZaV8bmzqER9lUpA7ZCRJmxva3
fuw9eovBx/BGEArGxiojtmxoC4LTuBiC+BKsm6bn1o4C/bgoiVY5JAyRVQ17+RzdNSoeHG+g04PF
cERf6q460b0QAZtgFoZOFzYWn0Bj7MRUJNtmMTBhE3zoF0uTlswqXEIUdzmeJxUSsZBWwD2tkbE/
YyOEkqoBlu7mT3VMbWWL6LkuIsphj+J2bXFWYrgy9XZ0xq9kuTU3/YSDbQK1gOy1g6HoRKTMdONV
YzuwO1Fm+Ays1hmYmtNICtTA02zDQ+Vl5CQld4IRG53fBCyDga49FGjp82k72DlzRhMMV8ZC6OI6
8hUAizjVkZx3eFk7lA3TQZFnu0IKTxkgGDiLFomQbozgNsx1cUI44O3LxezW1ERUlTwwtomIs02D
J86dEXFWc3JKF79cuzjnqoznRuJiqotMZ82etFtTIZNEttjvtIIXniIjYd/sgfQbIl6qRSaY0Prx
2eDnS2NEusQMEsYTZwapXBO4vNYtLgjAWP4vxkBrsQg6gNY2BExOm3AxELaLldD0QIfW/TDuhAk1
B8K/jKx1bRgXxIxer0/SB4rqmGEEgYNqeQZHwQoCBUaDxBs/A2MjOSbwVnxI6JgeJea2DbayNalR
I9fOulOItOZePaDrW+m5idY1uAN+CIoCTvX0iHH8fsQPBnm8eU+INbEWYH1CU/AULH5NZyirG9Em
gLHycItU3DiHmCgYHBm4t3M5oFKYjdu4Tz/V4hUl3dJ+chcTKexKueUxkuzKQLAcw3y7tz2E2jrH
YpFF6qtuC7WmxPEx0uFZDcMe15zPBCvI5pxxdo2PDYvcyRYMhMDW9Di5lXEsUeysxoHRrwjZkxFX
3BFxh3PWXzy04Dcxm1jwzPaFMtpdVE2LMboI9sqvDpgKxK63mTuWxTq23GLTlk3Av/ZSIpRw8MrF
y1szqdoYw3hnoyRezXh+rWH0oeZU1nah/fQzERMkLQ4nDJXGHjAiwsnoLRsgmVTzslpc/MXO4jTu
nZZfx1mSGo2KVXtWkdYxqZdC9g+eF/s7Kj6YyK33kf0wNGfTndEMA9FqLc6NmqFla2VAIZxlcVGr
VWd02Xpihn5HRulwgZ9ncp8ogkeItjxky+6/XVQA6ocg4AeamIxndAmLXoBqINvJ5cfJ9rWvYFhM
Ede267HQsxIDRCrKgw5p4zle1Ai1316Fiz7BRKhgI1iw+CIQGbfftMj9M0yqp3xRN7CHYw8SHWJk
DzE31jpblBCEkSzdNOoIc9FJdItioqrb/bBoKIQq1Aodt80RnF2Fi9KiTghP0CPyjAYZRmQS8LDo
MrpFoREuWo1BY0wUGnnGYFSf4aLo4Dlz7pF4ZIvWg/whnPmoP8pFBzLh83/SizbEaFGbNIteBGfK
ukMPdhe2xiavVXFSVrhLSxk/FTI0ToXpYckuuJQGgqyp9RhV8uRjQ7FoVSLR8IOGRcHiKvXu/BC1
lIu+BUJ0uiPqMgNCifqlh8kKnoZwtLqfEcahkXEXtUzVUfl0CaADa9HSGIPoj8mirykWpY25aG6I
tOPoWXQ4RqjOUHuQFXWs32Joz63fYOOYcJvIxKuu69JO3/pWnYvafbRdPs9g0f34ENpPTNCN19LF
JsnvVu10PLJz1d9EWwF4o19kspyTTG1XYl90+XON0GheFEc6ZookFhVSteiRWBveAgs9VYtSSSya
pakkFahbdEwNzkxYJZTaqBw33aJ2MsL0Yk1ldef7HXP7JMDGIQve/KKTYj2fcsSlX9Cv76n40OWM
+hpO5QEtV4XHhNsOrdOI/Ko29K6n/1zTNbvom1Fzsp05Kx9DSoh8yzTOZjcfw+XvzArmLREPHnIv
+K1EDnXWB5j6Z/rhdYwwzO8hJM9IxaJFM8asbzx28s1gtzEhKssQl5mLyizKQo6yWV27LfaYRYnG
NHkXiZTF6KJSA9ylsZlFTyECNtyk62DI/C1Oj34F1KNcEe+4SXiqrG0EcF0T2LtZMws3W5RZYBXL
LzaCuQJcKNJ13B6Llo4vEZTsoq+b/IAMG9VtkdADjym8cNuB06qnlpBgII7MuAhBXSR7eRXAs/ZC
e8/+qdxEjXcQppMd6jC8wkzB9G8RATo2w4HhhzKQDj7fDRK2ZA7xs9STTWYtUsJpERU2i7wwtyWP
yUVy2C7iw0iO+WNuR3wCGBLdfb9IFb0C7olc5IvoP/1Li6IxatVAKiAiR5Or7bu9CB+dHxpI7hLn
0vhVe1BiAqzAdgANqhOEL4NRjNcTwpZzVGXthrnldGhj9hG0vuJglhlP+DIgegb5c23eN03+HRVE
BoreMuVVHIm8YIqvwre4d8W7i4KtXOvesBN+WVV+7yayj3uaoBM1KoGMURM5Jyehc3ITjmyOBF8y
lQ+tLw5JdTHhiCgxR9vBY1VrEkikGmmwGgGhfY2GFOV96Y7vrVt7v7hDoJOqXZnMBQr6LNwahBHd
wsPyTl1A4nUx2QfR4yTp9Egojczi9Twm+pA5CJPj2vjaRPJkdSU1nur8YkMqgANOGALtpsp1cF23
gH+4UhY/s4fpDeE0ZJZ5M5t+s3UqMyLnk5HLytNzelc12rtqTTld8iQAzVFSBsJ/G0T3GFYW+L3E
Va7cimnInssoCu5zZUP6nzQEPVmiCgsf4A2zAEraGnfA0EeYh4QCYmpjnITdEcmDBUWFR9Dc3IGo
HJqyy3YeAv5qy3tuHoewNI7A/9yroA1uAgd3VJ984c7h4RHXIz7C6X4wuQlb6iCSA9A/KpkZr6Ee
8u1YeOTcBsvAY0BQ2OA3InttTvnRdnZKNde8mTT2ayGtb56xiESysToac9AQHNV+Da2sPGnLEF/q
cAl9Iksx7aYXM06LHYU0P9VhK+aWVr+2u06d0579S5eg9hYs3DdYVqp1mUCTdchDkraT3I6F8xoO
rKu4a5sNVuwH/OToSNKbAY71ujF7Z1eJ6CWyuamxl7HOG8h65MCFUtdyzo628WQBHGD8S60ckBt8
wUrKG/BRzO8jsyJSIJS1zbU4ZGG9AmjebxoUpI/Mj3wcDAVUqcQyOJvnKp4fVG5mD0PpPInJ82+p
0EmyAQG8SofRuQBq2fH9Nk+QYyQG/MldO0Vuvnvgtjnb4yWydloMD5Nno0tM00+7TvNVGMRfsJoW
W9j5zUnMFaYFndXd3nb9zyx3FHPQ8pqRwrwqknrHBvLkdaRtlgPTaCfpjM8MVvzGio1vStt3rV2k
3x1DIdf2BkkFkoYYB4wy5SWtxt6Psatu40rWB5WJ6WLNPS6/LHtIxDzsZIUxNMC/2ibtfM9Mg90l
8411AQ12O5szz8MCtPGa/LLstksRXujOdb8adpQxVlF1Pa4iQmYB7FkyPrE3XkLo6MNWpRtZV603
zkSvB+1lbqTxrdD2khXcRRcRkHkKaVfA70dMHACU/R60YfvODLPYSawWrFni6ltF0Y1qXDjV2eu4
XseGJBIqlIoo4dI7Th1fBY0mFk6miTfdmDS3saeqfQaJad8kCTPyYZpPedctWLgo4ESbsggk95TS
VkQAIhKwUBVrWS3AdKXQOTayxwTDZDg7jVHWvBDnolZla1v3VmlB05iImeXRzMIRFdaprIXF8LHL
i8c+nJkcBWVv37jlaE9rM0iCTaBaEBIqSh+F8L4RTwI+SEdqjbAUZ1TcGK+R6zWHieHQZ68z89YB
rYFLIAnN5ynyWQch25AfdNlAEwtyAFa4l/GzjqN6KtpRXveKZ3I8m9mREzTcE6DHPQ2MKuLTMqe1
rXrKdGBFlFCw1tawiIqNCTIFtREgaMPRHeKWpL5uADAfBVq5LVqkx9ZoCHQVdQBybRzK/CFIo+wC
Yzl5LNwpu7anseEndNVnW6aXJs/tTeOyHGCBVWyaPpw+JaXAPtKNJl3Gxdm+cucWmi8IPJs5lR9c
513e7Tjkh7u8CfS0sOLCozKbnsnt0IQ77NHEt03ayt7ygicWq2nvnW51PNVOXcOsLKujaIPE2Vo4
GZ71grL49yr3/2eVGwCRRer6V3OrBxAM36Ly7fea2f/9a79NroDemoBxTdNCOStMRkO/YRiQVC+s
XBsJhfToDv7f5IrFrcQTx86R8F7fXFgQv06uLP8fvmubTJkc12HiGnj/yuRK/omYG9gSoZjnY5UW
rHfZKv9+cFW5Jf74DATWlLmXNgN1myUWK1C7J/nQK6Gvi2Y9B9H92Ccvhu8+1qU+/u4jYwg/RVX5
H6Uu2JCWqvvv/1z20D9he5c3gW7YCZjVmdiz/vgmWodu1FvahTks3uplK4SwVGCAYClHIAqUpKTc
1p77Na+tt3QyHwyve86SaWBJTBwjrc7rGPV3Q5VfVO4+zybKjj4l4IQwUW9wHscESHfQA8casA+V
vns7BzPwlOhNEW9HbuV4z2QZwaSR3/raAm00FI+EIviYod4gIl4xkygImJA8afwb8K3Nas58tKia
fUSdl2Tx6PtOph+snxfaTX3LDYkAi5S71O0eukh/psI6kzu/9x0evV5hA2ln5xCaLQMMyHwdGAJJ
KVhF2R1FTr4yiXIlWuOKHnpLc9Ovs6h8wUvZrEdVX0m3P3jSQKwzINaxZ4CH2hx5FuqXpvMR0coW
S7xBilGJ0h4XGEwenq44b5wh2hbOcD+GwWfPSblKgvTai/VzVQ34xIWFGzd+cWLjPKj0te9rCRaN
1N00c9a2Ndyj/uISEek1aSVog9v6qTEIzWoln4Rh4fUN8uw6jJk3uH6JorTmkO6JW+wna6cJKYin
ZRma9s82RWpim7DYc+/OIdYmL/D8CkVSZuw+64kllXBfWhIaZI+wZnTjzd9cdn++9CldhelaOEwR
Toif5Axd4klkZEu8OdusLc9jcJYGRMkx/y5t/yFl5690p1gPOvuqJBQ+B/i3/us3scytGR8st8Tx
87//0wNGAhGbUixgRm2C2PpJtO76NWO7TLCfCuer3ujcw7xo1fJouqITZBuZJpSNZNMwhFTYweqo
WKuaShNdnxEYclXWjEvxbXYNUmfFq6y9EWmQJzA2Y/hoW/NRDc1Bi8TbNSJ4cBr5FKXgQhqrZaSY
tXez1ZEiONKsT0yBZZQ95pG7aZw2/MV48TH+V/St+mc3+p/vc35Zxu6kDnlm4P08JW9nbMzxjNVZ
Er8e6epSl+V8Crx4nzreVWGPTJS6Ymf6PPyawTky8v3ggczjr/SvempPJmn97V9/A84/+wYsR3AE
O6wCLLFcJr8Dw9RDRSyUN2k+YHLjrEpfN13NTtUHe8pj/MuMWj7TzYnz54Ql/tX1MeYajynOqB0t
NMIKT/l7rw5ea1G9cqMcTLt7YnD5muvsxBR9E46adTV2UgkdjKIENEJFUA0MmOoBzT0htfJ7yMyG
w+WsFQ1Z2SA0sW8DDg9iZZHXoVxo7YpmudLnGt1IRLBaR3oBwZMwQy1Uwt3QXznCIAojjD8WYbyF
GgZWGiUoQ8PInA9wkY3dX3928p99oVbAxcvTiC/W/+kW4lgcMgMT10pHDBsyi98MCUG95oob14F+
p1I+mHP6itKdN4FxdN1l8DOK9AyO4Z2D8qIzYL1//a68P9/YCJ4sbiaSEm0fy8ofv1HtdfAHBPeU
jGusBcmVrcFs+8VtNLl7q5+x1TqCjeowrKqg+uhtAqBj4r6mBvGM/6ENeaNiptltlV4SBpFkdFPL
VvsyovcmU+pSMxKBgPrR1Pp7bXfHNCNsjio15YPG7xiZD6pF2Fc47l2a2vvMma4ouB9U9mDP/VXo
BN86M76KQuLc8gBtDwcEFjYZXw+JfQEq+uB7411SDfeFHoiFRQMSjEyM9fwR9+a5HBBt1zXazlB8
tnK6jxhfJQ41siznu6CJj8bkvcFQhv853ftReTtmQCwC4ndz8JB59eDCgd3iBCaMhEfN33z6fz7Q
cA1ZHmorZGy2uTDEfnc7BXk5RH1hLc4Yy19BkH3tnPLWh3vku+phCFg7/fUL/gnsRDCGSeWCVp0/
Se+nbzurCLrGp8y+aBlNjmRdsYnJrn98vbmynsiqueEaPYPP/NVJ9n8eaP/k6LDQ6HmezYnG0br8
99/9rigrPEF7wdONGOyriKTyU6E4j//6F5Q/6+6W38sPXIo0kw0nxJ4/vkwTCUWaIcdm7flb31BI
EWxtb1KqwyeeGDBRlGUil60S5hHmzCXO5ORv3sPyKf70nAL95XgQctj+Oc5PJZrwS98wUYesBglP
hrzaDE/vfDOyi1++3zSVd1ITdqtyhuXJvepsa+Xb8d+BvOwF0/X79yExxnqmz1JX8s8fhrbff+TK
k1PORoE5R1lxMZPHs64Y89D8gKelydRH18ITnhb+q1UHiMux3ILLjemXK/yNqdvvJX7QjfDcc5S3
J7Y+4c6XDPsnnDersYmgpMMLYu0Wefx8/14MAEvGrt+b0n7UFXPFbGxXRhY84Gm/E3VwTiMT3gB7
npEv6AqKH86LwPgOEubkVN6LDMmNCDt0emONJ6mq1fVoxgfDG77QIf+YGAV/c09I6f78hUkEaizE
BdU9u1D6jD9eNHLoYhvdeI28EGEfddjGmfUJvxIe5oZoJTtmhM+51nVXNvEToVC7tJ4aTBoZm+ew
fZudHrhsraAimzdj7t+lYKqBBhyb2npKe1K9cf6QQG6UOxF4/rEST4audonZJIzXif9K5evgBYAC
NRBeSwcRBl9CCzWUAYyxXeyydlRvQ6R3dhffKR19grjBxFKF5ZlnaruL5w6UooejDScRZnJwchUq
zziGTBbije9p2EG1xhbItk4XGxkn71jRgH2n9r0nKuwiKebkoBLGlvw4mApRkQM0rtCLNzOUyWBA
x6qBPJ4drNebysz655Ed7SsyV+vGGIkCq4E2PAVj81ThaLViBY21twdzYw9gQGxmHWffzl6rBAz/
yDjla9+76wqq1KHqzfBQDXZ6rHtxW5M1duW47jpmG83Cc34NCWX2prDdY/6CWC2DtZu4FjaEGaEo
UHBz9u5n3A+VDG7L8tE1s7usvFCq3IxGdYA1nW/NxCLzzcN2jSZgLYzmNYgpk2cCSMOBDEbFapgV
OZN1t371I/VFZ5B/5jxmy+B2NVv5CZBEoefnXGRiS5giDcDkrzIYehtGXzO8y7C/TFjMVmrK+2M+
2AfXX1RSnjo5wficZCNeRVHdx1LcVJWfrkrFhc8CmhGkx2sx/18nNQxs36DdIeR2V/RyIy22b9Jo
Ni1unnwSL5Y3Iutx+i0mvmtQaSR/xe9yLihn6PI2I+rSTkfPxUz9hM5HbXrPLbdxYl7lrnx3IOGs
Qm1/zkJfxmQsb4gR3JpFfM4H62hV4hbtJ/hWDPqLlHLKkUZUM3XHMOn7MgoercJ5Bh62tQtGdiLU
r+ibPnKm24OLrDlrjFM4WtcMgfa+AcA/LhDxZWhmCf4QKpEkJU4JwF1c2t5cohEcEDTDb6Km3oa9
ukJpaG+KGJCJo5LrRZTCYDG8xMyVpXCueT/g8pMRje9Mxbtmu0tlEjqVf4omFjYsHfIvWSvnQ4fj
BfFFPrUgCvz8KpUFkRqSOPUN4JUdHLbs5Fui2HsBc2zoO/2u9NPi3SCdkut+IB58GKY1ULqEAHAz
38fam66RI7I/pmzMSz5HJ53jLXW5um9HZu/w1LItOA4iFwhGIyKjgq2jCVBrSwaIvjdFQF7it2Ri
7QM/pP2kPEX1xr7r68wO8okKgaj3JuvvsbkHNyPs/HWX5wUi2ZbEu3Bg0ghdalOI8r1mCL6KDGvm
xSwkrkC4DCLcMMD4YWGesAmZr3ouaiqzoMl2RNchDu7xZa2tpCBygs/IPEX0HlcEJrBm7wP94eX6
0ieD+9wPs0TObLqR2kjVO0dmi8gvVBocs6rriJCLBQTWOPpazSjBfKd/YAahxo0oUWyH4Gfh5oVL
Ck3uQfTXwX7ZKFogUnahxTbDyT0ohJL1pZ+MUPn1/NZHir9UtzcF6QQQtzyVIBu0WM/ZykBaaqA/
NQA5cb/VW8Eb2E4xzYWv9I0VtsQk2yHa5cjNQb/3SjzQWQ17Tee3RQiCjbJG856WZ5nKR20Wuy6R
ZKtl9i4U2cHVhKIEwaPtdM9pzawCKCVqOrA9bmg/F9Gy2HOvna5fXLiotQNepK14DAa1dd0n+ev/
sHceS5IjZ5d9lbHZg+YA3CHMZmYRCJ1aVYoNrLIqE1oDDvH0c9Bs0rqTZNf/b2Y1XNCM3aysCCTg
+MS951aalFvpqksEny8k0sW71q1v4yRhEQXtGFNZTnBdYSMAJq5yJcL+qJzwLTSNtzTmh9kklzIi
GPjoRDMOtc87RxELkNvDXrTXqdc8FdFw4xo04PMg3yXqiKFrHyysdLslV8+t7/9sw75DEisvc9Pe
w6AMVEl8TG9ZhLYAPFQawFJqpJ92H26NZSRKtKuP2io+Gsm1zgrnsuu7J0wH5MWgPbkZdXYPdJE1
i+MVm2H2P8oovVoScp9n/YI6YNp0afQ0Nri50klxDjV1vTUT466C3ceJWpABXXFhlrK99JL8s40d
bOXC/1DZ+JzacbI3iBYiz4kGTCdnLI64dqZ6x13A3qoAzYQlrSyxObVDfGxDa9y0NCY+CXlkg3wu
WXurEzBI9pQc2JkE7eIeMjRD2WK8aFr5ksF0W8E5MRc4b2ODJGq2cFMP+Azs5EK1EL4BoXSHYpoQ
bRnyghPV4HqKK8EyYMd8Jd7Hw1gEnapQftsLqPaGEyH5HOzbBntfba4K/mq1vlomOR/yaWxHzO3V
XdboVxoSNrFzAmG+0h9xbJhnIm2vJunXmwx7PGo165qb/9VGOFaYbF21UzykZXqMl+jcTupcOzAc
E+J+gOF904nzErPKCyBdbXsM7tusXX7G0vyZeAyUZDM8W330VKX0MrKY94sr0amiZQek9q02ujfG
pFdDbt37kzrqgh7OxSKeAKwsCcCVibeFCPtZDYSKQunZZI6+Kvn9aKyciS7ePAIbYtG/QNB8AJtz
EVf2Ma+y60a6lxD4MM537YEImk2UFI+x8r/5Znqb96sPj4xj9p0PNI48F3ETeHON23RKP/Oh/qlL
89RHRDdi9WG0Vx8zc9w3A5MBDHNkS/4o1ydkYL2+ncqRFq19WwYWAtRSDxX+3U1vDmdku1QTBK4a
2fCY1t1dGutnd+SymGSKc/MCDlzlP0omfkCryVzI6Y/kdHFPeMt3Lx8fAeyD0B8/KVtgshEjOY8M
BEwhj6lNV5yob43NSqJ17ONQIs2PzfSnGwM3stNoj6yAYi1akes4KBtHfsAQe++d8d3U/nXGhBrT
PHcGJDGMxvaGvItzlREy1Hn6NsuWD6PRzZYUS3RfGWEpshGI1+Cl6+kjwwc9UljJEgf71F1ihf7W
Sv2WRZq5AYRvoALipTIA3DXRY+MwGApnk0Ms5FlZGGWqMvpQkKRQIffEHWXOYyJKjNN6QTYRvWBu
/+wB18SCJqFNeiQ5vFrqor6H1eltTac4RaMnto2N7i1ZG2VnvCcD86NMZ+bJxWKhhvTqixbPR5DP
IHJDZOKmlX8rOpekEZP1qBiBw7fUEoSZTlRwaWEELL5ZsCVmya7N04eiMsqdsMGcRgvWDHt0SVDx
JC8xDIKDqBiZNMU5liMU1sm+jUZeMk43bJ14nHdO0Z6Xyo/BQCBbaFUsSbFvjxB2mDXM5ZUY5g84
9Bdm571Spt1Urbq0vIQYMbRPVllgkid7HOHzsSbNPYhs86Hrpk8vje/jiKgNgyto8dXjPrxSVp/c
SAI9AsRVPDyjxAIhJK75RTz3SD438Mc5Ytvsuw6z66pbuNlZrm4K20JMNqp3Wxf3SNAYMjfeEwCF
dgcsMCfYfvjZSIJQEjEAnXRL1PlLFWDrYWxNr45KpWfZy/VzDEoGu6MiTQfOETXW1AJ5OVHMI14t
c9fFZWo/QpFNUHM2xXPPoPo0mCOBxWbvb/MkFc9g7e5nGdubXuNobmfSvnRx3bRMyiLqv03V0J2L
anwy6nC5tqAHIuYvFgytMr1ySLLnveLGlKtD7uYn34qGjdH4+b50TO6R0PoZVpwIDtfzwtZE1riW
PQeim9NHQ6jikiiR6gJQHKwjI85TIBRVlFhBPC79c0OcVRSQHMxPItpTIZbE6L7qz2kIlhYOGBow
xz6Z6Ha+VZnOTxF+kAs/Gc1N02U0KvFkkDk/Dhjk6lrZZ3uhd90M3txuioqJfRDWvrPNZokqw3FJ
dEaLeGUnZrTnF/jSusAjIQ0+5rn67jhoVu2G38uQZd+RXtbXwAFQr/YUeo5wASlaxlF48bydOx4B
088eW5LiN3qVZDFxM+ndbEgri3nnzQZnvwqf85DJhGlCE/buQIlSAljLJVsE6HxFbV53LVUDDhAA
h2mqd1lC6zAJQYlMOAKNPMokW+ABdjRdu2LYiXL51Z2rcWcwTObZTr6XVfwZFkV/s4SYtRnuf06p
+pkW1g0pxjCExwUtl/5BCg1bkoRxadERKuVT2TcKJV+s4texYmGkOsExFVYXymG1sLLIA1QqqH6F
ednOZDNjrEcz549wlZFdF1YD7T4qsOtG9SsbF+IA/PSDfDVqEb/FeO/SVmjO6HM98j2GtoMca6pP
Hg4wZ11KsBLailNstBPU6F68QkLtAxCv2Q645XJFrzjdsmmbjksRr86zVZinSLUWDBdy/+jMPdbp
Gnm5Iu1c9vyxXv4EQuPuXWdMDimYmmOZ1ZdeIa683m1vakuOR0PIs86j+66IPtbG3ZxB5k0s9zde
ab4KjUy3QnKJRNc1n0WEspB9TrGFFXoqaZD3LvLoIANac1P7VIYmLcghciWR1ZaBIMuoKRLg2lBG
mESmYLujRAcTVy49qmu7A2NTkUpDMUEamefNQR15C/xOVv1UbBP9O1brgH3DdyQwpBaD2Q14bN9M
yekoTevRKG3z4M4oyb1lJiR2euW+53XlqZeKULmNQ4m275yYWe7K/syT/PuCzKB1C7Ldh7fY8CE9
jM5n76b+JtO1YIvUVPtaYYk0k+7ARmEdkXanfkZvNVQIxQDtpYfaAMwpvRWgvHIP2oLe1iYMYsL9
x9FLxJxlgwYavSxIyQbaDnKOL9dxCxL3tN8PXkIGxWQx2QkxQuZxnAUID/unhDSqO68ex3MJk+iC
eOPp1rcgD4lB9WcxDtj2vRWcY1xVlpJXeHWamzp1wYI49ocPW5f8D/IKjazYart6rTR5hzWUohKg
V+YqZ9PGzaarZ+7ZpWXebIDV8Pjb/Go6LQWlVr7MQHTZdLqFiVokcx+JW/GJZKFo6AsyD2MjC/KE
DsCTaJcV4FzDd499j7TLjltwHOgCb8K67plDRuaMFbbUT6nbmQ+oOSPSmbxhB4UDdEYoDgNpp7sG
Cf/tXNQFBOkY5qPRu8gJl/CUINILeqivO99H/uaBqcMXautzWfRwc0k6phj3sS2xn7kjgGd4BEDW
7U3DOXpDySYx61Gw9/LkLekV4OpLUZMHOC3eeCiGbzlr1aAc3ggbFeBc+mLn2viA1obzXDVKn5UD
OKd2sOqx9Hw3LU7V2PeMb22S3Hj1Oa/6/IhGZtl7S+wfIoygwrSpsisLjHRP34FwfgK1zHs9zcPw
2rHTnS4KmEDzUO8iAXTQmFNJPzUI8o36btuP/gU+yR6BriEpf2drPVcrotnAAIFjXUD3GvoaM8c7
Yh4diJxab6pBz4xoHdmlAqupShB0IonXAeOIb2miMvCG4dyRVzgC9ZwG6Ehj8TIosldD+rTTzHwM
4FFs7xaPRXMJvPv72AEh70Xb7+LIeEak/NHWvNGnziRKJkcAHwtiY/iYW/bZEEB7dZCm8xl3kbPX
KOkPsS30kbfAD6vq7UCkkG/jwrny1YBuJo/dH3Nl1dfGQPQUWuP21M1DeSqhZwZLXd+HpZXelo15
36TefMnCCKucYZ78hTD7HjrQ3VSbPRo6ozu4/MRtNzSvoSHdg8gjepUeQLQQU35VldyB5Lqjjgdq
Hhr5J9Tfy6wGfYp0mr1+/MuJ/7+Mn5FlYLX3fAms2Ha/MsYG2UEcUryxnWr5QUzLDs+MhjuKhYd1
zuNfD92/bjaQh+DjcJSDOsRjxfFlswFebMkWx8BOT1LuCrIfC0g6prgdx4up6E5TPd0PyT82OP/f
pfYLl9oq3LFXFcB/9qk9JD+S/M+ZK//8U//kN7D2clmK0kYJYfssJ3+H5Jl/wxnmSN9WtmDRjOXs
H0a1VdOD3Mfx0QBIy/wjwsFWhLVgheJmUxbkB2n+d+Q+69D/T9sTCBIeMh9J2AO8PfPLwqqOVBHm
kPs35YDZtaTsRJjhcJx0bDh+Vm3CP+yYxf7hGt3+/ef/UeDzL/cxyAoWWMKxLRY2jr0+VH9Yk9kG
NRdRn2xbuTrs6UAjHKCK6T15lNs5lu1RaocgIVU2pyoFTvDf/evRE0LUYAlBJJUSX9ZnI7GqvZ5X
+V+b2BizpbqSpVU+lvNYPxae6A+J6XsXRggYvOrdX54Zv8mX/nzVSZ1mMQn90BXE0Hx5jpnXq0Kt
LrcGJugOpAWbvLXlcV1iAKib/OE0NuQaW8hbH73cYNNg1rpELawylDultSMbob+1RvnOFgND+9go
TvrGeP/rC7WyGL/cHg4xid7KaWTV6Ikvt4duYESHPkVF1cNQjgY3fZgN4qQNx2WRxMC/upmnNKbW
jYR9Ik2medKyx1iriCqvh+aTPytvBWOw67ivk2uFE4/RzhwH3P0KCcP4imxo2UB4HwjK9aJfrL2s
r5t/PrgQLL04nD0WlV8lPU2sYUX1kQmNKsfW2AlzYxUjRh5D3NHUk5+ITUeTfUxVJ68B8R5I4WAs
ysyWgHRIH1qgWDXCJjl0bYtkM6qYGRM5q5GnwnXLv/veMl389WX/Fw3e+qlddz3rBc86g5M/Px/O
7LOkMd0ZSiQ8BbN23xkX1nvfQZybFvkToMI1QDarIbLWc6CTj9QE9/CLT/FVy8Gn4Jzh2OLDeGwN
v3yKkCQgx56Avdux0miMioJNQ/RMKPY+0mht01DVG1x0sH2TmFrWni+GcSbomRSZ3VSGxhuZxKe0
FOYvrs+/uS05tihxeYIUj4/3RaHD+DUirskl6JrdUdQx9q7c+j5jdHzGsvg+qzIkfxCNnFu2Dzj7
OWi8Rb0XDmAYRmtC2ncl3RFIZyRp49hgejPn4s6tSHSDQfJu1BjsJgBMv7gdf3uw//zg8xpAoeng
Msaz/Jvu8Q8HHyr3VPd2TwXVWD9nhyyCavG3HL3wb4bpukoYXlhO8VQNJGk4Je6XlsxxDvBfaJwg
qX59sClYcI0qBKcm+kr7z3cY3a87m5orqL0sIW55eHBlfTen8xEiaMTsKjoSxtTRyMnPfqB0WmDf
MaZvXrI0+dDjcM8hbhxLh+jgiLThbbRKpz2TS00Fu5DtyeQEofc3M8l+Fp2V7LwkNOjgoRbEhRvv
tFGQMIXM3LMr91jk+Ts66DWas0n2LuPrTd+vgkyjQZyorsu1m//r2/vfXgKwtfwWuJcYXX+5BJMr
G2tp1LJZPEr91GlusWFddnCwgma0zsLWxl3bFZciXFlrs3G0RM43SCm/SCsg2mY0MQGUe+XN5k4D
cWTr967DmPK3foRC9+nL4nJhVZgs5TcO+21UY5v2rWJntvot0e6Nb2f3SzhcYdA8ZBO+R/S/MfRK
jh0fxpqgvN6XyIH/Dh34zyKVf+E2occh4w0xAMM7xav4ixRg6VSN0JKpKQsa9WA7XrcDFBrCk2C6
Mda0Nw1+zc80cdVTolIQjjSZmHWGoLRFu+kdDARG7CNYbwX0J7BOn1YMmw5MDU7v0a0PNeQoMgFI
ht40Ct5aHwKbRVHq7jPLFA+lmLFCaf4ZayYwP8o8ZBGjR6fzhp+EepgQlvS079LEOPt1+sbIKdyb
qe3jUAi3WPUeiITd+L52L3XpRzvbweX8W58L0WSlrMVsIc3hymQ+wCSeEV/fxTsMgM03pJH6aMmC
dWBZpJdWO+86WTLKrPhdsvSpGahl/qU99A1iX7CAoz+Ue1OOkvChLLxwCF7b2aD6WVxP0b6bRudN
4m2Y7KLet/2gjuCHcOXhcN+UU1nf9K0zkrvmGdvEHN1NVNuKoPhwhrg2zQ+eTVLCxGAuMKf6YZT+
ja5aPMULXl5StcxLcn0rRq8F839zICwVwwo6aK851e1wqPnP6npSwcjP3g0NGeN2dJxmJBR6yq9l
DeBiQeUQZKNr/ZhNxSa2skgkU5E8OQn2U7dZh6s1HxT84HQrpl6dKEBMwJWOeoi8KArI8Oz3WBLd
jxGj4/qF7FMoFqxPrvwcNeHDnh3Xu6635Km1fJxUukAlLKxTVYWKEAq+dsP+htixwdiAOGmR1eRU
WdAQUeHk+kgTXewbJeJvpbMsOwtQ1RZeavM8YNXeZgn+zlgh5oJvN/9sGyleVBXeMuadz6B4WeNa
kcMKymmXJGgzitg6QRiLxqDK9jM5VM+dg2W9o9S+1F3J/TKsru62ZXzTjG3E0Meuduwt/BdrzqyH
Lkp/GFhY3E2MBOS6Gx33fYhXNehiQDINwUqRZJ70N5BdUDjWPcpPG8nHE5NA8sRafLNoy4lY0tMh
H7wiIJFn3BKWi+mjaFp7G3uuvbWbBj9WEubb3G2Sy1wjvUG/bcpm6/HmPKA7gEfm54kHkpVZhUvB
VU8o59CdtgY0zgKx2W3B/jcwoQox2FzL9WHo/EPeUS7Moq4eUjttdkKp8oR3gB2zpW9whSqHcRzZ
HnywDpGi3VrOq7k0+tTWpoXwqYle/MLe96x98OKt80FcbjcGQC3qvuuhzpLrBVJFlSQDa3wX7CxG
UGyYJSz/0OGIzwny2ajWNx+Rh7l3NP9xt5+6ZblwpMpekin5FAMIiY0kNRC7Pmru62rEjsMoVicv
WSkYhwLhqXmGnPJB6TY5DLbod2KYOLHCIf45WK31nE6LDPBBmiTbevZZGk5+m2GsPBv18E13IVCY
vhvvPG2fnQJ/tp0QUdOwWR3ZV6fhFfy3aefWsxvkfr9cxtUSXona0EyXlzXMsTJYxaCte7HdiqW2
1avyu+xzGiSfmpWQnpwgCUy1RWxu/ZoMct7Xp6SNB1Qwq3HVFoxXyWnF1Xnh1BWzGEdX4ZvFvI9A
GWajjmPiI2x7f18tGTdcL8ci3hq89EhsdOP+Z8sN+Sh0Wn5yOfhZfpYvBptzYtdItLG5dGN1g2Zl
IuyVQ3WaijBhEh5m5y4BNeIlfXgfDWF58HPN2t1ii7+qJ9gDWpa+jKclw6m8wKN12JNwue0IcNfU
GuTa1IUg2bHU7JIbi3K30SigdmXa8A4IUfD+9FDSXyCWgCMepcDHUbk/WAmBf+lMWQqS0j45+D1X
ISZzb3JoJhISQv6hsqqbWi7qGA/sXxAjc/CEid5SEEcnraLoCvV6xcyPEJjBIOeGaCF10dfMwVGD
dQcUSFDoIvVE7JffgFXnvMiQHm9yS6l9lqZPKMfyoA5l+SNJ3YcyUjWoO3jBuHJfmxHVV2Y45kk1
VQGAfXHSoOtS/2CnybJCw5ZdBhADrYUU5iPvDiuALzAcyU2mY3CtjFwUu7gaHMzfQRp6SAeiOWp3
UG+MJ44SZAmDKZ66EnpQpvVVG4bzD2tCDdVZCC6qsXbPPXf/rVrUZMEPE6xju6k/OtXw3VDJ8phR
8zmbAn/HwIzabZh/NwuDv7lq8wu2IqCPjNKdIP0ZRfXSOxXSk8VuYGdgt9UkVveoH8fITK5YEzIS
NHOUc1iHwRNXle0dG0MtBzSyoRdYMurviV1ArqBCIIgjzPfOGbBDO3LNokrK9xSC4X3rRsBQG6bm
yAErIrUYc8JaAs0gxVuRrZPmOk+SH1ks8A0uqfGIoIhy1m4YDk9EzTjYBUP3U9o9U24tbkwdzc8h
Tz4tjhWGN17mZvGxq7vuoTAbOn975o3qY4Hvy/JVTEYHSqu22H5hHSYyQt1WdXNLZqfL5LoT2bR1
ReLAPzUYXQ6VmR3QyXacX3J6zTo1XnAUviSRax07Ww40g8tHIhWgtmxqLn1Y3weLpuEz1TnwuCQ8
gt5bgJ211hUA7ebnsgySkPtFPE2D61IF2YD6CdWot15tcP9W0DIhyuC3GKNk2ZmmCJGXFu+EzFAk
J3P1HqrpdjGrctqRyoJeLozdl8XpylNML/OMszxAI+BtZdNZd1XMBtPv5A4Kx7EIyXJ2TNhpf10D
/4tcn4aY5dGKREKZ7UlrFRr/oR9houuVVgTwcnFwENc9jlpBK1fZJdt4vKaFq6dda+JmjUHfQvaT
/ZUoo+litib3bHnhfDXw8E3HrGMP9dcf7muLYq08JtTNSFnJbsCL9ufPZnKSJQx/WWg0vPkz2uWz
Y/vJdRUS3kmapBFkHr/oPIut6O+t7/+zgef6F/2o4B8kcAi6//O/fv+Lt9/773/6HyQEolO9Gz7a
+f6jG/L+H8ip9f/5X/2X/+Pjv+JdtBkXMr35z5PMx6r78f3PxsXf/8zvc0wLdCxGHZ+G6TdvIj/t
73NMn9QOd3UtKttllEk5/885ppR/ky6D6vXf2uji14SQrhr6+H//T2n9Dc0eDkiGM78DvP7x7X+f
IHLh/mNPY32dwwscJ4z0uE2YWJj2V3VzRa4R+Vs2yKYRZ17mZIA7BCF7blc/TF3xUfnYIYYaRaYk
tTdgxJ4FLQl++LGfGvqxinCgQBued0UGNEKDxHFImZefYT4BAJiLCoRtYR/Y7nZbO6Eozuyh285O
fFeY/sMfLvy/GY9+vfP5LrhAEbP7ymRo9bU9GygJpDlYC+JR2tN0jauC0cReyOa0crSdBmjL0wuP
BccvnjlrHej9cUCxznoYOZn8l811/DrzicNBmzlBfRtXEC5kv4LASA5ZzyQAsKCxSWcwWfE4ntzG
So5+OSFcDRmLtQ1dDLhJOwgX1zjOrkWlhoUGRCjOcT+S88auvIPJPDHwO5v8gQ7K+W+rinr1Mv71
9cOs969fA/McUzSf440Z/pfRVek1Hi0ao6skGh/CVnq73JnOXTf/4MTbNFnZMEybvvkxCgTlPRok
OQVjl1+j4DqEkWi3yqjQkZtPCC7ZeOcCVG3iF4d0ZOQ11inI3wy9O6Jj2oYGUabdJ3oXzhL35+p+
5C0xgwKJY8QqA+vJUDk7mZkgtWb4UYC+F9oroDpTb5KFgVJoa6vms0hRqJc5cJay8HmFKeYNa7d2
XthBkNmiDn3mfTqsYiFShgEIJjJUq8UD6t3JA74ezOs45TAIgUY2jIG4E8Po2D/q8Gx4Np+6m6xb
XeEZZ4hHXyeRHnYK0s7kXLaJeMsd+5YmXSBLrgGUNhT+xGLm0BaDsWFc3TvuqwOPFPFO2Z0z20DI
VjfJVZlk4rDo0doRtI7wmY019B5HXQg3vpwwER61GYW3SmQl0Xm8mJMiXfZFvGB+W3sCzzMXOEgj
IqsEjZDuW3HIk8Y5FBzxR6wutwYwsEM16Q9BzBWvp4mPQOdl6PKRJ+OCXzZOGwMR+RgyiGGEVQdw
5txASmOmzw2vANc6O4rf/napUTFXPbMeu0Hoil3sCuIFmommZEEvowtMbCRSABZ7hCO1b1rjnTSr
eGvm2VENaJyNlMcBlUe4/+vb9jcn1JeHD9cnWncTNwtwzS9jzbkQrHWrjj5WhxPmUrifff1QV/ou
Bwe4bqP3CsoHpINE4fxLP8fE40I0sAWRB4N+c8uLcVGvwlZHYwHZGo5n6fIGtVpjzxSERBFxkyLg
o6Cc8MC45KYU9h31z56Jqf7F12ER9fUsMW1brGWFg5HbW9dbfywuhMtvoFBM93FQoP1hnIDFNHc3
BNrdt2O86evFhTHyknrJVk6TJA1lTE/Sq3bdAHkrMkBbuxpdCSf/de9CmCuc4awT/zFvRkZPPmkN
knhkYnu3kOmOrCDufN0c+4YV9Jj492bmnmgBQohVJqzbpdu4bfkZOR55ekK863I4hlFCxGgxFcE4
hjcLKQL0zl77i1E65q9/cy0UJZ9gms7k7evgF645yUCMzSDBVR+lly/70ARfDtd11yl8KEv/1oXZ
YyqcdpetFDbXYg2RxgYFI2Iooa9LS97jnrmz7PBJRLm/74qCO1iTyOcWeo+X7iZLCuPgu9z708g0
Dsxxu22I9OjQpHibse/FfHRy0e5VCy9Wrd/amezm5PV2+8OV3YdnMjsQnQMsldUPO0FOjw6x00Oa
TyHIVNRdAeoHe1s6MDJ6D7VZz3ieIxQIsRgqUnSKUv9wqBKQKHj4KVKKe2yZ3VYxb71m2Tpt45YJ
EdKRwzL1nzxKSOAL/pp0+Aa3uQps0H5uOIQ7P65BXaeZFdQAv/Au0LxlfXTjt9DfOfinG+bm9+Dk
oRER2nGak/E6srw7ElJvtWt+sObT14ChnJMFqYV8Ht79ZA9dt32hL6CToS6HWENik6SOj+T4LDXH
5lzxUpXJLPZOPYnN3E0/CBeuL9yy1peo2+3ABpq4r6PuMhnze77QdInqlnzlNQ3PH1i+wzGBlzWV
yQkrvX6dE1I9BCLHO2yo4YUar+c59TaGhWAQR2iDmRcacagU4cdlfZ/0TFc2K/hdt9W8rHQyPE6j
yK6MfGBRUZMPr+q2/QiFvBN59WQW8eusBWndfPmIuylQ43KB8IEaZSr2eVZmx3Icv2dZcYCw9Fir
3+DJIYBcM7U2Qpu70u/mVeBETIaTzSDSpztmSf2pazv9uqDihH2SmWcCo3iE3UFdszMJT3OWDZuG
T7UZB3O60ALsWBjW4sZmb3sVRQLCErmmO4kLZ0OA2msxekO8LRIai6wR+lABJjITD1CJAhld8jwT
ouEQ6dq/xdJ6azK8g7OX/hwQHG9E3MTEAIK0BEx9PXezdcoVXjBQj9jrXF0c4WMXx1AztvKaBsSp
Ko+xcHDvkji/yUhQDWgpUIHiZdlJjhHiHMPvKIjaY+PDwJKT+hxi/SBbdIB0of5OLZlLPM3CDdmM
+lrAtSMS3cvOJCvfzBUHE2c58SQVp+lYtdZ1hf7soVhIVSoUIa9Qh+NDN2DxG+jdrkfdwC/L/BWN
vGZAS/jmAYow5w5Q9XCKxwfL70A/ZinASGFY69IlTJl+xhyhzYigul6e9Dzhl6kpQM2ivxyxNYBj
cMfA6rPbQaVuoKUttpiTGb8NAuS81MtBZ+aVZXQmk9z2zRg5XO3e4vtP874cLHRONopIt3eYzpU1
gse0ejDy8jpcao8YbFPvKi8P7+SatzSsyUvhOg1KSioH5NlMFCzzRitCCBoUvAyKPefSieaQAV7x
aM+geWo5RVsGKujN3anEAgUzDTvThYOBw1ysh9htv7tOfDZHxhihEXk3UUoBlEejQaJ6JvbWzIVe
yKGy5NLuywxJADeUvQMgifXZMjKUfLpkJxVaJwBX4H2i3mWL9VP+FnslaeCvnc5v70hUtW4RZ4IE
XRnstcS+5w2eCAw/fVhkN5zYuhQ7/FEv2GrZd/hJdFa0+6tgL93C6INubUcuHjgaAO5XaV1gOc23
jSCmmjz5LGjAlPJL9FF/qZ5ZWhsGo5s9KCyqxljsp1peu0qUr+zs74U92NdVXxgdBg/Gh3XtQLfF
pUESD5MfOXPvMIwb9qMmPdgbxNEkWfQgfY5V2x3TN0ny8ElNBfVpZaSX0YwVpdXoyqYpG5Mg5ewN
7GhJLrwqe4R+wco0ylC4okXvSy/bq0a+GZa8NAat94uP+YCpTq/P7pQ8Q8oS5E9jSENAWG3NCjaH
EqQcJAkcdbikwYhSDYamHUJTbFmfARdHL0GZOZT9Kctqj9VOR26i9cmM+DN2u+jWzSyJrDTS7U4z
qdqGNfpgB1PaTg7avulMKOfAopoqaGdr+WgT0h1guebb3uwxzjHm/64b5IzdpDd6AE07GT4pcTGR
O9XAtBzriOF0zhUy2hXhSBgy6MmT2UHJCmfvRzwq/xD3y7lLmUqtvonHzPC3njLmXU9VqVrck3bW
vRXFN9/B7wOvEpMb65ig7otXYwWdhUt2W3F1IaslN03cnmoz3o92v+yHgVEUmQ5slZO11G5QN982
eWQEzcpkIyyRx5Lfc72VHf1lbtTwmj2yzgoKk62EP8I6ZDxGnKm3eQbwtGLuJuQSsxS234QgxZJD
rjpzBoGUij3jJSYZeuvabXiRdMVFK1GsOInygjybkeHPXH3Vpa+J4JDLCqs4d7qFh2ZBNljv/eZI
y/KE1vZQh+MthAQuGW/5g7Lq6HvZsR8QLP2LcB4O2kw55AzEf9j8IgSmkHwbERsbLFp6K4fTlCbd
JYG4/hV4TYnhd1zOfdO+xQMqXjhmMGNin7CXxI4fbWd8RkuIiITVSw3Gz9WLecZFBnS1rp6oCYDP
OTFWhMGrAm8teWP1nVKNKFk0eBr1ZY/Wtpm7e2xd/Wu7elyUGa2yYvTbw4yOY66lOLku/psmfw5r
jTVjsbyrJq3srSiieyJhskMXGmifeng6jybWNn64XgIeHzg/GdHSm6yW4w5ccHX0HB7FmmwukG80
W0NKchh3zrdCMr43cn0d2XCbZ6e87RiHfAO/N1BBsF+L8pwk3LF44mZsn2FqdqhdwvzCmWdRBTLD
25xNSr5W3MJLR5AGAlUCRJH0HrlfoM84Rhx09EDHzkCGLNzqh7N0/MUJGTRYa4TF9K5dDiYmrAen
tXCsIXMUx46acpun/scshX5cUvdC9gM5N5JIx05wHnpL/jKDuLsPeTbydSichpBloP7sxYISVFrZ
penzgFvCHW/M0oUZWub3mD7dcw6YBsRPmxClx8uVfPriWi1UhVhlyNdr5fzjt7CqNQOwL0lsiK18
2g3xQAgNNI3rqDTwiky6To+0ECW2M0VZ3PbvKe/E52wq1dp7Idht6paDP3Hyj0RbN2PJCLyYCWC0
Pe0QPtPs+wpCkYELYavz/q5uum7vTA6XPcovTfaTZ2YUF7qc8+D/sndmvXEr2Zb+K41+6ScaZJAM
kg+3gc45U0qlZst+ISRL5jzP/PX9hXzOubLO4Ko20NdotFCoqjNYEplkxI691/qWHw7prY1OF1KG
veFg4S3KmZOc38sSWDWpqCx1kF2TKF2TAI3pxQMw7maSpPeIBLGsscNrawQGNXa6d8A1jrk5wPnd
BYa2x0dq77yaVYnt2GPsoQ/bWqV/22GbrjV3OqS2TWIDbYSzmLkg8FxevZHAlMUI6gF7Hoc47Ck4
XKs12AgnN6ODPlrnlZHyyIg6cS/M/ingjmU19TRcc1CcOh7EYki/Rihu1waODbAyGrQSwID6lvnP
9FVwRD7XCpFfwT2gHvCbViNBgsWU09R4YWGcYa7Y58xME/S9zbIp6qvG6GsDDUdNAmQ85ws0EWYI
6EGl1QS5Heyd0WXI4GtyHXnoBjsbJDJuzGgrxGRdmYNFbCjW6fOObga30CRvevLdFVe7YYpH1ce7
eocbVTzlYY8rQtl0+b745aLnNO9cyhb6E/gbQsZSwbjpzaE41E0sdnllRyvUc9xUux1y1CFOcsZa
WZlgSplKLMA01Dc64oSbKjQtzC3QbiKCDbc0bOZdMrrJKnHmVViM/iFCPi67/jKHzptkEGnycMCQ
riUqz6i6t+f2vujqO8PVaobVMcelIHCWsqmemjLODmUjVhGaPGyg2Mt9ST6GjlMtLwlZ0X0Ec4LE
Wl/SvYhiSh+tza4yDGZs0Fl+yWZbfjKwpjI7ygVHtkgnfW4gMmfhVRAOAH4Z/VHpwC71Mi3XLCbY
3QInwSE4BUthNyXnQ+c6INZyXZvUtU463Xo+Pc8Q/cx9Pkc7bjX5wszllwZVh5kyLpzm9IX2SPKx
N6iEuGPuIsyYqcR5cIk1KVnVeomLgeAS8lssp222RqvPzECj+eRPoniIjGhcJUnS7praux37keg7
vWs2QGlIiIdKuHMHgN2A6suNjPUv9IZ6dBEFEfFKLl+b4XWBrKEMiA8GAfEwet3XqgsPVpTvhUjx
G3My6LLgpijtvanCahmARkeOZF+HILxu2+BaqlkkafelVh3SWTwxenK466qZIyNsReweTdOSumkD
ZuO8BhJzYaUyZniMttOoLdQ9pcXiazIGR9660CSv2IwSl/vkr+zKvAvghNJn4gg7mkff9/A4FQUV
UhoeU0/c935AiBn6CxO1CQ/udWpwxgmq4eThpOFNwVqptZxw6nLV50+Q4Gg5W6VOyAvgWi/AqhtH
OKmCr/TgVv2QWttK8/MftB1U4/1dN9cwaRYj3DQNmqTy3QiFKKfSDZizLkpFD2uitdHRR/IzbirS
TSinTrTNIus58ksTJRh8ciMpt71GDG1N6j1CB/NqMqObyUueXntd/9cmLG8HLP9z+1JcPGYvzeuc
5Y+5y7dJyx9/+YuMYazXIdvfj2Husqf6ez05sy81l/ttCmN+oNSjs43ZWDek1Gk0/aEmZwSiotjp
HFqOa/NPfo89MYlEYTbG32QCI/lzb6cwJqQiJYV+laD/e5Hrjv6eTGQgtJWoRSW/NPDG9w6FrKKS
pkug2gqMhk0IpucjnAf2gLHaFQVW+sgIQyAzOWalzloPkl008KmtYNOQldbY53pHOKCYsLrQajKW
5KfnW7vEVROE/j1G6mbPQOQYzwygu4D9r/PmYEfOQLUl2IcEPmbTANUpA+kWkttZZy6BcCxssp+n
T6mjjUtHzDzqxEGwChG/G/VTsQyjDp8iwgCSteOTmd4OGEtBX2rZC0QlueQk9jkLenU8JeANBou3
bPp2+jjpxCFT3opNM6XtPrDoSr8uHgPitWVW+uIsNbPgBP/apNmd3tY4OIgFoyMb+AyZ0VfD3/ej
8izP9a9dihldJqzhRIocrao9Ufh+pfQatnFCW8FsOYKb7kh7PSSndmr7ylsIzq0XcjC2Vm9fFxAJ
Y2bty7oqTtQ/9k1UIp1ivXTGXWAQ/skcAohMHtq3vsj5LSaoI3rciSOVW76NJGL0mXxRfTa+ilqi
QtFq0u7JIK1ichzq11jSgHwPV0WVFlXV7vVI1R0qyFTXSknpFZ38qvgyzwkaehNyiXI3uyoIdVCR
qFkUHVMLEZQKS50se9j6eoarK5weC3JAznSyVZnsuoCKWegDvfRPk4pgnUCNLASprPQn0t1Mybhp
XzNbbWfGwk3wISdFRe+sh4emgHZA92DYxCr41VARsBqKWHYuhzMH3dKzmaRYt6+PxTheOwjRkHad
x914F/isjAz75KqbXVBq9l6EdMitIDfWVNBPmcqkdWCTdyqltgQPr/fyulD5tVHUXAZeQ2BaipJL
n44BWGbSE5pdkBSXVdzBvFZZuAN6q0UwhqeoHHZ1lx/iIdslhfPcqBzdTCXqwjslynJsDvQqTo1A
Dmr4tFvjKS/XllVChn/N5g1oDpyVKg8EPAchNGQ+8qiCGO9Kgn2Lune3pIr2h6FsH/I5LNYwQk+F
CgTmUWsuKvSfpGaG2SpwiGc3eHnw/vXNNvHDcEODil8fZzRtSjSwwNphHRnutBDoJccu/ixUMnGW
dU/EygGWF8SoqZGKVDnGbVZ8tWNBv0+FHAdJIBYNucdRRvSIlKOxlYCeMxWO7JOSLAIAG5kKTtan
CNhpVZ1bKlQ5LoNnEZrENXDOOWtA+a+QDVCOqDjmRieYuZrKe19FNQcIfZAhq9dCBTk3NtrNTAGz
IV3y6lmgMeEvAi6Ym3XYVfXG8pJ476uAaD8YyH5Q8IC54RJJka574qTx1earqGZwTPQLnWKsBBtP
zASc1ERRu427g9d9rMio1gVJKJjl5OUUlljex6HCLB7xTsPKUSHXhI++DDGkeaSNT1IFYRv2eGeZ
1pGcedgspCS1bUbH3+5ePCvmAO/545qFaYec5pEG0Q71MGSCNv1UCDK4E+e8eg3lVvHcYiaom8Qa
SnQV3h2qGO86FMY+Rpsfq3hvyjLjPgyaPYkBG5JZ6IRH/c0k42QR9RYjGUmsjK4iw/0KEn6tYsRd
FSgOtOUq6gEnwPMArBYltLxdHsGSJPIBPgIvM89e57M805F58Mktt1SAORaiTwi+OaoS19SpkHOE
hmA+VPB5piLQfWb161HFokeMapQ++DUv53qw4/gC5zHznwCUm+sRaaqrkPUWRIehYte1LtuhY8pW
UU8kO4rjmkdWKxeRCmwP2uGOCeW1VRNz47uEumuyxvSbDQ92OGxTt8i2UQ23iGwmchsS+3PjGTRk
2Vp0FRjfkxyfh7yCyWIyk26HLmXbqYh5AaZkNfFCrAf6oVWUn3WEH+6bDuYD5+30Oh3BLNi0T/0E
jBE5CmfRa1eV1uViTAlvd7P0JhjpvVpRw9YYEa/q9/EFMWjjtu6ZIfO7McNT7VuRSovgvmBNvufl
EAfDsleN3swp7qXy4FptaEMLMV5s5Br0Z0zqW0ngbcUvQidUNZC7MXjGL/JpwNSAejPjYBca4xWc
kCbBAz+YIgwWTDKjM0H1vvUq+7PghHqB7lEunGQglgl4wZpzjlimqqMtvCzaTFper2EwTCsbv/Eq
58y9N9yqg9tUPyWFGSO/YIiSjBM0C/0jve/kMKu2uVQNdNiu1p3uWel2muRtY5QIuFRXfrJe3Ao0
QUv33aQLT25Gxfza+MR5tN5NLuxKTo8IrurjMEIlybpYPyWya5a+PfhbfchNdnITe7bq+bODscxm
eNmzdt5HGmKGQfqfMjUmaBs/QwdYXUM5qIFV8VxZmWbvnXq+IDMTKeRsPJkzITdlYn+p1K8/QXy2
IWp0FtEyGMkX9egMey9Pwo1h8rhXNYEKvRYPRyQGcFyZHi8Mvd4PZC+dAhVZLP2WwjrrNvPM9MKu
WZxiXqSFY9sWLUN2rISDFcu2dd4Qm3csQ0IKcfkyXFG4pGzUTPiK7rnR5Gd9zKpGzmmxLwdOyN3o
6Ie8GIY12aUvGYOPYzHPHDwTEW4AHiyJEDsGLQGfeFgz9PnMHAUq1ZYES7dBC5OL56xMuxVDFEYs
dXPbuMlWm4HYFm00b0ereUK5zdE7/eS09RnwuI9tlRxjRk1DZu/oQ4Y0Ev2HmUFUy4oHsYy6LBg1
8gcwA63hMBFiPyQ2O1emSq20PuvrMKLecrr1EGdfaO5YG9Ma6Qxozb6qrBkqIgbmIP+auFQ3rUFP
f6hgqdTV1K0C1qZlbquI1AhZjI8huo6eq4APZozjBkNUuKpLmzZDpp8jp0PpiDceLS/TiOYMQRmB
r0F+X+UkooKT28lgJhahs0uSisU1sW7jupEs2KU5QG6xEVPfh4n90rmasUrl5N6kmBgW9eAjTJ31
dF9qQ38wRd+AcYzCbTrA+8BRiVdbmGsZapQtvHDsMOJkp+KjabA/FfZwVdckTAYxqxu69nQ14wHZ
kMCHAjtFQulAxxh6UFtFFd4Mc9edhS5DwoIIkqlrngI0+mQq31mpm5GIimNFgopZ9Gnvn/o8Os1u
D70vsdLdlNZPqrXHjWd3I9rr0IKNWBml/Tmbu35FqmAIB1K8iKrcUUvcmLldrc2Aeqj2gwfmizdB
MULybnjs9KRfh7HyUfdwPP2+ttDQe/Ex1jKfsM6CDJAKwgBYKzgwk/asJ/6zp0fkEKs3HPjHwjP7
C6Nj88RRvWPMba19bT71oTwnIe1efZKpz6/HwOXGaQ32Ja+8nWyyOojpnifk0cBuSM0yBOJkIDqi
yJpFQ57x3jfApSBJH+F+CrZIYvLIPiHbK8nlutQAaeA3fKlJUFqlLrciEnm0CTz/OW6nR8ayw0r3
ySYrIZetigCVrOwclTDKXEKzKZr//+n3XxEh4q9QYfR/f/q9f0zTl//2/D/+FxGLj28zFH77k98O
wc4Hz3Sk0sihKMSe6qA8+XYIlh8cNF9o514NXchGkdb9fgi2P0ClllLlK2BkBcr9n4dgLNU4wUws
hcoKZv87hmrhcc5+23TBUMyPcKTtIq3FYfde6pEyxxpnpP4LT3bpSsaoa/E2oUJCc7SMCvcS/R0S
fLt1t2FIbTkK5zKxhtu5cCUGgxB6isq6wZXF0jwAbmvNj/1M638qy35Vj2RyhhxZN5pTQtOKIlCP
tepxtq12HVSzvg6cMthMpfw8txA3rYjAtdaes+NUN8TK5166HBhPbqCFo9h2Kyg3FkG3dXId5E29
irDK7MhLgL1HMDiwuFMcU6VNGTt/55vNBaXuahicO7if7SdYbRT/qC/aWLO3VDH5IeEcvJBI9S+D
LLFhTZGQqbZuVg90Z8EQHA21liHXv6vncOdnkfbRkWgMPAs73EBJH+dEd0NECzY0uMU6rB19rw9+
AHzCOjgqsAig0g2/A2A+PTMuiLpzj8LuqmWKtEd09gTVwrrzO87RNd34navcy8LFUqHRsEMr0wB6
TAd93UBP1UlSCk1tX/smeY7EK4kOZtlE4hJLTHyJqv7CDTivSRuGLTk8S4mPlPQFx2MVYTg4lc0T
mZ07HbLKanDYrK2OE0rBRIA/w1GMw0OmEIwm9ZmLPY4pttsY95pKiTLG9qFqew5ig/PFZxjPr9/d
JJaLkrKVL7A6Kg5DyBX7vtCZSLgm44bQOBRx526ZanuHQqNM9knGWA6p7y2TiTOLK3HJiRAlSyFZ
3mbC0UU9U/qprKtRkHrV5wUpAWVpk7CFYsSt2MnQ1q+I+9vNNURMRvOfDM+OkF87FJtFgNOW2Q5b
O/mb9GUohmFbLQzaHNwQNn7f8TIKMFihJLeGR29gSOERxcqUdJTL1OAOqaiPezCyAF5KSiUfYuNa
88x2FUm35xAhjWVMy2hft7m9LVPGzYBOsc1VgtqXQTTVDDnbbuoCoNGDBkc28Vs+dQ3IgmtvJjIi
byz9si4NynethTgvR3vreoyx9cp96WuU942e3+dtbjwGXoi2rwAWQynN1POsHJ3qqnAhiKReXS5n
jSe4EpNzspvhGIRhgzeOjNSBdhZdi55z64AhbgpfYL2SLpKaxooU6YnPi0C+JSVatuFah9th8hCJ
mszG+ob0oSoO3J03QWTMjQiRgj+DpUotUnJLtAjA/eu1YExazxxbSstIbgSF5NobwmZJD5tKgZp7
E4XwA2Pc2Wcz8SGrvNbj7YAFZ1PG3byHRK+fpiyetkx/ogPHjZXl8g4PqB1WPdLRU8egllYA4+Eq
G4qNyZ3hXNWV9LALbd7gGG42VCjIHOaIQ/8kJ/QGXWHfl5Rx50g15MJUDL6qzoaPQMATanJ77VVG
RQPcnJheGUo2bASXzlBc0KTG1+XqznWLUJP3Oc73QQGqsmjb4QEpcLtv0esCgcyMTVO2sMDabtqx
AqarcdRCILUxn+UcUqfm9K6HqIIPBk+3sm3e1F6nB4bG7UKEhbeptMFe/fvb9TH6UmNk+tq+bzJ/
14m+LTL+84//yt9+o1/RNKDYJP+4X7/kL23xdqMmuET9kT+61UgePemZpNQ5QJf5J791q/UPkhAD
NK6e49j8Ly3p3zdqArzZQNnIbQEUBd/Cf27UFvs7nhWwLL87Dd55BP7JM/BOJI5aQpr4n5Vsgm46
8QTf61NJyrSxGKEHDyBFWyULd23EFwyfX4Qev6A5MbCkeuE+T/Uf2O/fzWVefzLeOJerY8YkVBT6
W2UsFlsIJEQfLfzGUq7oz3WvPc7SvbGj6UcWH/NdOaKuEu2tYfF/sBO8/1ldbyYuawyKhgrrQj/4
X2u/vA/8al365jFKEEuVQ3QD8/KQ93If05nLrPIZ1/PizZPxY1fDt4tG/41Hg//yHFU3vfEagVSm
pDYBrxlGtsubcNmBpHTs2FcwhMOcJcc8bMQPfuhrtfVGU/3tp1KKAeBBfwtU5/uf6qSsj1XiuAua
4yehV+3KKozgaLKekkzUBaD9yk1Y7nTZHYOS7SCJDm2SXlVl8AVG/raw2v2YEMk7lNWyA4VFOVVA
C3AvhVUfosw4b/T2MFvms1uP39YdVoy/icdRv9z7X556llGKI5nhee9sDLgNaxB7CGwde7IZC2NI
DdvdjGGi1vUzvQ8urABnStzA2E3z6ZRl8VPA8HH3z58cL9yffw1DQNpwLMUiUo/zm08udFK3aqqZ
gWqB2q42nD1Yu6faSH7wc16nQ3+6XlYEk6Xds4ng+f4HNTMcXvSLypo97XBpbHhptzT+5kVgNsdW
oNvM7iPO/GkAcJy1hbjmYiaHKQ33rsV8fmgM6B8jdZP5oGkprVEfsbHb1SaxSAjWcLqe0cCuloEk
0UGNnTvBYGnM+vMIwOJKd6NPdqfGo2GwZkqU/eBx/KsXH5jOHxf4bsmhQdHIcuJlTGXnPRglLgh3
qL2drhPpNwJg/sET9FePP6kreLDAsWHredXov/noXJ/2L0drF1VKeD71UQt92mRBWwwNYMcIpUUW
o7tAaswzXDCDAfmBH7vxBpQPqF0huC9gvW+GKtnbYsTVjwe008QERq7VdiQRRti+3fjcKrz0su7r
vRGUyY+u4p2TQL3E6uXly+ZYhdz/++eCykQG2dy7dED1VdK6zl6Yss6RpXpUFpVV9pskkagWSKiy
Ri+HhdSiGbPL23CUxWomaizL6RAVhG/SFc5eeksvwCWkvX2h2UDoy2AFZmnY//N7826DEfBLgPcw
k8XFJSG/vntvaL/KbhxnhPT0sDaekgDm5EP3nrejtrrVgvTKaFGlt7H/gzfpT1gv9ZNd3XAQcQAI
cd79ZLsYeAvcyMV1NeU01qYLjWboRW3kN0mXVbsQ/eEPqCJMjL9fJl4v11bmBkMhxXD9ff8pwQ8A
dR3SHaPOlXfE2Zs4SuPw1ktd81ajA3oXQGddtajczgqQoDTFSuNBZ8py6LwRRYoX6Wf1oLnXzeSP
qzLR7xlA7ge7bG8LLyMKLGKvysz5Ck4OQrCRLhUBC4YIPxkOWOxO0MEZjeip6Od4C6cQprnfwGzG
t761ZYsRIOfk7Y2NtphQ0F50U42gKaGGX2gGMt2YhIeHPmxo/GjFyYzzz5Oo+gOKVnmhpfqnJMYN
i05Dfk0a7WuROysrrC7RCUrOXqw1ra6B9k1vPQt6gwnZ+4DaEAAR/OfF5LbGfgZneSBJgfZyGrWP
7qxQv0S/uGvQ2qa1cvtCHAeJ5Adt1jHuZztY+VRKV4ilw7XNEee2d+Vw38Hb3JRwIcMVvhtvaTcQ
PmPPve+NjOF3Hh6S0IxWECGJPgr95BEDjs68EoWx8Ktnj6J+mRdxTd81dr9oZpc9TzMTaWbw7aOl
5UynTC9ZG35aHkqDM31gEFgcBZgbNFl8Nk0kvGYJwsQJQFbnJZuT0VjWgcESn5Jsb52Y6AIa+JaO
+Vwzh36ndax1sAWSox4MyGUT1QIWQDES8FoJvpJ24k3oZPwkcgTYDtnfyxYl+caw+3atTaa+xh6O
VSQ6D4mLWDowZGkNr4k73beavvEAguAvjzH9N1AWujbHQh3dv8qHYz2/Imgu+6qnYbCKOZewSnAe
syBW3/qlA0/R4dGjv053n5zYi67PgospJIUjko0Onh+rpyG7+rIGWI9cQWC/Qt0MtjTRztqswYoi
mVhGjEJOqVG3x1oiig1MfVqVNZMyHaxRu6CF2xP1ECOYbPMoPOLGuphkshH0x58aPmVimcsjH6G1
bnq63HrcY5vRokXf9+mZM6BRMqcCimstVX+V1Io8axDhDjBF6RPFCNdXlll1Z3iyyDyoXyasjRV4
3ltAbdWOrubULAa0t5ipuVmlWbbHFOj+fhrc5NwVYLRIwRAk4S5CX/9iQZ87CuESQxeacGFHIgx6
2M7Ec+g3YtAEbpfxKZDkwgdxQTlZmzdVZB3qQPMOddnE9OoTc90gLT9YDUPGyJ2srYn1YWXW6YWG
CG1heHG0z2rfOqNhQ5pyGOUviI5WUGeYmTCE3WqqSqxjjeOraOFFLYUTtfRg9OlLY/rBuC+IDzdW
Vt61u45s3mE1FXalvBuVSqG0O4Sb+DkTO/dWQAdZER10dCVROAue7JTAgVCf9nnXVZ96d3Y2/pCS
7zDRHSFaZecJhdIWGi7Xyt0B42IEq/TKhhhRuSdzdp7GGxz6sBVSYMR4/NliizUNCJRulpVv5zb8
GJr+uKPV8DG0yChJAX5Zrr8NUU/CLptfALoZJJWLfehl0JKK+EaMFl4Yp0lvOlNIUFk4fkc540bw
ZbMabdABKTJC0P2frdSTyxaKBR43dLR1jpxwmBHY0Dddtm24BZoEiYPG5yIrRfnQzBMCC8YdCwPy
oDHpe99M9wjCcEq5/rrTZL/QGxgoIYraxhLpzmjw9xYOzJ6uHzbs/AtpRC8W8j5aF2G88ruqPCX5
uDN6+xiX/RESVLy10/EzJQd3oUMkXLYgwRIJ0bAMO7BeCUQmwgswLNbkaMgvRdd55zoTD8gjN51o
ToEuwN945SrxErQr0rtLMUF4WXdrDfZFFLTa3gpnk/bZfgpy/Vh5cbXhHNR81rlHZAQZEZGDRLuW
Jb38skEaklQD+GB4xOvCEdcyrwPGYL1+FjF1B5mdMVQtzwNz4E0fAqBgOgZbAymCTpCyV9JYkD36
zBF70WQz8tFa9ziKHOGfJOLZQVQdNJGm8sDxqyaMImMJAkZRgsdGd45UaP1pzqA1LqbWGrdDr63N
QoHrMpIsB7tDHZFwtxnwk6/AarHDXcVrHSZXbQmwGI8jOhqtYRxoR+NZoEcnY2ppDrZZ9BEvK8Hy
nX5tlamKxnSyY6DbD0DxUSV5bvsMxBkTLF1NR3i4PzWm0T7fnolNsfdk9DADglpIZvBHCDNfDNdK
H2E24/iZ9a9BSvew0EeV7UOv2Zw1NRcbmhs/7+Md24m9ctzJv0QPvaoNZMcJyC2fA9KN6YHVgZwB
KNwkFR3AdrJBVGVeDOXUra3avqqG2FsXybQBJQ9IxeV25h5sSC1PkVOZxsId0FmFPfqNYQxJCKml
s56JtuB1QPIZJXm9dMtql9gOd8d1tePYAHFWYSvpEN3bcSnXGSOuFQsIyYoyOLIe+IQ8EDEWdahR
OVscTVfPl3bCsDShib2OyYZBHpHMB92LGTg1pEw0CEzWWYUcmXFk/BmDDDHsEZAoz5f5ttY+Z32E
dgCA5TGMy9M4uHt6IvOGHFltoSet/4WowZo8rUDcGbjCLyO9Nu5dG7QIqmLmsaNR3biiC29dmC0c
M6dpkzgpcWFO9mUKbe2ozbV+6KSL5Qgs1Hntj+Vtb8zTZ9x4a9/BjCGbuT3zcJSgVXPM+JNmlTjh
6si5zmYn2/st2HFURf1DEHY1z50Vt3tsacWSY0NL3DxGUtf0p/PKS87wi8k76KvMydi2t40ZPHNy
WacRG1o0yeIQs/k/B2iEN0mIPSGwmuLz6yR7IFDtMuIYoPcOkWcSuVrWgrkaJhwHWU81FaUkyOO4
hcBD4w7MWJ/chkNMayKs1wgNTpHO9mxo7MdVVmyS1PnSoKE/L13m5pM+87jVBMoRGzksI4RMHKC8
fO/RibzI7X4xY3NvUa8K/cBOTFiWGFn028JOd03bKx5RIB9bakDA1vFHd2hYFErHXbaiJGluImU4
bdF1qwwz74CkD4RAY6N783vI377hUytk9l0/14C4NMfctR40x4Gxzjq34moVFzI5WClSHC3Xb+Ja
sBwzxFh37ShXbDVPwM9SJqTtvNZqCslmxEzTS0LsXWYeeq6NN20ZGsfGA4vOMQwuFOlXqKsD/ysi
QUT5UnxFoThR87FShClCvNIP06sakMx2TsbiDKS7fsd8m8693qQHiiv03AYhTmh2bgAWyP1kjKi5
dKgDmEHKPW5G6rrJoiHS1WCV2Bu3xEeAZ++Zhy+rAPQEXiB85bgQAOsM1UUd6/2Z5qZH0Po3cam1
BzAF7kVBH2aDGcDYgCejfNPdI/XGqDSG8boxq+JcdtVwpsVzse6RX6HxseuzjLE0ORhl8VCTgoZ5
LNmWYX7KHI1xGWqKQSQE5Yj5Kusi9g0OXBcRQRxLEbEuJAkBRwnf+kr3J0h5kHQAoYnGutWaqbpu
PAqvJo2vifzylyWzD9Xw74+ZwfrnF0G4KKKxXzdhat2MSfJsJ2nwpIdDRK2aZxwi6C544bS1Yx0T
S6QXxzoJSLctJzBp5FMvGzkRy+vNK80lNzHBuefaeb+ebPOzZsXGEseKtXa7OIRrzPBCtNn94FQW
GtZR7C28x2ueoA2jMSYWxfjZHzy5bjgHsD7uRpv0odIOCTabj1EaZrtCYLobShyFBmnI4dRWdw7C
c85ayIqE1amMu+fQi6FvqHEWJ/ZoFRMLijfA49DHBB6B5FrH0HSw2+KLjirnioBS/Sqo0uEUlt64
DUCpXoxZ6txnebymuLJ2TT4/SgeRI1VZe8eEdb6KAqmfqizOLgqvwjtsE5wgUfWS8zbrSykuDDf5
SDDfVmua87GKUBTGhKKAYa12dRldtYEdnAkrHeFgjFxXrBsnxPrF3qhrsQ5a88atCuug97hcZg+N
fNCl4eXQU6EnyZpErOkj3ED17vrRVZGKzyNRjKRQFPuo4KQ4AZhcc2EHmcjbjqyBDZ9msa8adGrW
lDjP2HuDc+D6PKmDyG9cZkYVptsiPzC4erCntLrVWup/JIZz/inIKg0zoc8TSy1mHcZKmIcGWPbH
sTPtszSwOoR02exCsko8h4QAFeKsp/qVxqxkZXMvKAJWsqx8DkIsMaTCcCzTz8Marn47zLSeezPj
8IrzRMzhbVKyOXXtcDUAhP40ZIWzLCrjMYwSGjaEsS7IhN1R4/UHF81LmRsnUYfoMkkY3XFe+uQj
kVpLgqV3zlhRARd+tOqNzrvrS6s+hbZahx2SOJlCwxXJp32c5sU6MPQqX5W5E6iQkvI2kUJFdCqj
fM4QVRY3I1nzwN36+JFLuPf8aNyTb3KeG+MnpzazFxSj0ZLXB3Ozxwm9lSXGlWGkFCn7ReE15DmK
8MaSPic5JJ8LmVtElyDGONTY5EE38hyjz4xWo/9chlhQMKQOy8pNMWY4ydoTzVOd2ON57XTReprs
eTNDgloglDdRLqd4L/krl2C7Y8zxYlVFnOQwzxkBR7qUgq6pENe1JE8E4xheVpRsbDXC2lGhr3p2
bPqqJmbINnIelEsTX7S1STQTbRRuPeJXkPVtSiCtxxaIIkfrMf9a4cSCQTFPJ3Lb53UVDEcWQBxg
Wrrz/bh4oCvRH/HZshSPXrLhzJhfJNl0pRtWsY5SbnE49fU2R4NG+e8n2C+dudprSYXxahTBbh6F
Rf3TiZM0k2Bnkpf6mYys+jDMcRSvYLOCpB36KHjkdY+XVgh/NepzC5EN1RMaKB0ADSdfljrdepwF
S1fSx81Z4RclMtaBwTSaoH41aeZ0hVwaOvcIy4yqj1xcAj0K7Qr5krsR48DUmmKiUjS8coPuHBCl
jIeVDQdMWrNDRUxGBymsyPCrcd+FWXHQ69ncJ4OTbruyMS5GGOeLhAjOx8zIANZUraMvWtSxE4ak
XcZOeKJxMEPFaHUbWKYUOy3msIuYW8+Pc1OLU1rhwEXlnUbfumb/z5hS3mDE/gQH+2PwpdBhl0WU
0xP7P/uXfp+o/fU3+tdoY0zoaEl+p/N5/Z1eUWf/9C3SR/y63fMLfDD9gyt1psIW3d60yIPf/r5h
fWCcRX/RpEvMT3hzU/7usv/5iq7/RF778/f5p1/55VX5tH/+j/9Of92l0/pzly0/YNXhy8WUo764
j2+v3vxA9waeisuQ5r/k6jmM563i1QVRkb+d/NKg/9eu/d13ePORmx9oGzP3cS399YtP+O21C26N
+vvut3+q+Ej/Jbfg8TmLEP43nJ6+tG9vga0G3D/38UPFEw4zdOXJUl/c07e3wPzg2pbHaFh8uwe/
3C0wXGHR+P+5m2Ag1UOMh8fl201gsPL2JogP2NhcXGbfftAvtAIoCeHPXrxOvovHk4QW8fWLi3x7
8fID43NmoEox8Ws9/fQoVdLJz330FkuAEkYoet/r1/dXb7D8EYFNk/ZXu3rE+j978ab3QZdM+lGo
/s1HbyJ4hZf5n/fmF3sCXGn/9ApofbBM3iOHIvkvngD3g4f4UecW/WoPAEEaSrDwc4+/jSyKa9fN
39Z3FCFvXn6PhQ9xsISZ+u3rl3sLVPgVFuSfvQ06i5zNAv/7+v/9LshrgnCL8BL8x69fv9yzIBD3
ftuav4l9/qil/50C2PxgWmhgWFj+6kUwzA9ouqgTGPD//p78WqsBWqGfXhItA7gwYWfo/7991O9K
QrYLjw0Dy/mvthwIYO//YkH8rp58UxDbbAgs9zj2v33EvO9vlgN8EGyTgsL7t/fgl6uHhNrMfn4x
QMSgJGG/vQffLwYGclE0hR6rwbd79Ms9CeZfMB/+7dOw+AC+Q1L7fL8jGIJqUf/fzF1Lb4JAEP4r
xruklLZ40YQ2fRxq0qSm91WI3QTEQD3or+837LLdlfXVucDBRIWP2ffMt7Mz0DrJ26Zfw9/kQWSt
iFEcIFkflCJSLKy+DxogRMAkeNL1rdy+SOtXN3cU3JEJABcuM7nbhQ8DuJQheSHsBHX1rxIQKZ47
8B8C8luOsSXsNn0Y3I4Rmhw+vb0rtsdh/uq2hw4Ihhhe8f75LgT/dQ+GBLpBc/WOAvCd8vtHJcTR
DcigMFKldLtAHEToXzE+rl/5LqALDJmKLb08bWhUmdVWnoazN7SUYxdAU4mKLxybo4bNjfPdJlPQ
ilSk71NHO2joTuvPlv60H9cF7L7aK1T745vMKlEtv5HQlZJSaDEprtJkmCxw7H8vO1TXnyCToSOm
NfJP4T6KGpHrl2CsbWhFonCxn0QuDkMpKRudj1xsxNoN0qQIby7yc0HJhEcI0iNWbioOza1wX/CC
VL65HH3h2M5eisErfXPqXlPY3Pe8g8bfFnajal6QDSxXcBhzRVakAxu5LBaiSneO0Mqk50LPaFxl
tY2sDUQu8ofMUgQIcUhobXhwoZPNYd/QyjwXeL6lRDNOPbeJZo6fITc65KnpZF6RbOtylOQ/5SBJ
5Sqz6xx7KqSTcOU/HqGNKT6NSv9hOibwrMxl7VSFNs25VXH2uD5T8Ca7utNTjFHBFf0TY10eTOKG
vDoN7ltfzT5kd9Vt9xd9j7kqBd2xzDNRTX8BAAD//w==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81"/>
            </cx:midPosition>
          </cx:valueColorPosition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0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>
      <cs:styleClr val="0"/>
    </cs:lnRef>
    <cs:fillRef idx="0"/>
    <cs:effectRef idx="0"/>
    <cs:fontRef idx="minor">
      <cs:styleClr val="0"/>
    </cs:fontRef>
    <cs:defRPr sz="900" b="1" kern="1200"/>
  </cs:dataLabel>
  <cs:dataLabelCallout>
    <cs:lnRef idx="0">
      <cs:styleClr val="0"/>
    </cs:lnRef>
    <cs:fillRef idx="0"/>
    <cs:effectRef idx="0"/>
    <cs:fontRef idx="minor">
      <cs:styleClr val="0"/>
    </cs:fontRef>
    <cs:spPr>
      <a:solidFill>
        <a:schemeClr val="lt1"/>
      </a:solidFill>
      <a:ln>
        <a:solidFill>
          <a:schemeClr val="phClr"/>
        </a:solidFill>
      </a:ln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0"/>
    </cs:lnRef>
    <cs:fillRef idx="0"/>
    <cs:effectRef idx="0"/>
    <cs:fontRef idx="minor">
      <a:schemeClr val="dk1"/>
    </cs:fontRef>
    <cs:spPr>
      <a:solidFill>
        <a:schemeClr val="lt1"/>
      </a:solidFill>
      <a:ln w="19050"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0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>
      <cs:styleClr val="0"/>
    </cs:lnRef>
    <cs:fillRef idx="0"/>
    <cs:effectRef idx="0"/>
    <cs:fontRef idx="minor">
      <cs:styleClr val="0"/>
    </cs:fontRef>
    <cs:defRPr sz="900" b="1" kern="1200"/>
  </cs:dataLabel>
  <cs:dataLabelCallout>
    <cs:lnRef idx="0">
      <cs:styleClr val="0"/>
    </cs:lnRef>
    <cs:fillRef idx="0"/>
    <cs:effectRef idx="0"/>
    <cs:fontRef idx="minor">
      <cs:styleClr val="0"/>
    </cs:fontRef>
    <cs:spPr>
      <a:solidFill>
        <a:schemeClr val="lt1"/>
      </a:solidFill>
      <a:ln>
        <a:solidFill>
          <a:schemeClr val="phClr"/>
        </a:solidFill>
      </a:ln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0"/>
    </cs:lnRef>
    <cs:fillRef idx="0"/>
    <cs:effectRef idx="0"/>
    <cs:fontRef idx="minor">
      <a:schemeClr val="dk1"/>
    </cs:fontRef>
    <cs:spPr>
      <a:solidFill>
        <a:schemeClr val="lt1"/>
      </a:solidFill>
      <a:ln w="19050"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openxmlformats.org/officeDocument/2006/relationships/chart" Target="../charts/chart1.xml"/><Relationship Id="rId1" Type="http://schemas.microsoft.com/office/2014/relationships/chartEx" Target="../charts/chartEx1.xml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2.xml.rels><?xml version="1.0" encoding="UTF-8" standalone="yes"?>
<Relationships xmlns="http://schemas.openxmlformats.org/package/2006/relationships"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122946</xdr:rowOff>
    </xdr:from>
    <xdr:to>
      <xdr:col>11</xdr:col>
      <xdr:colOff>41275</xdr:colOff>
      <xdr:row>64</xdr:row>
      <xdr:rowOff>143933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co 1">
              <a:extLst>
                <a:ext uri="{FF2B5EF4-FFF2-40B4-BE49-F238E27FC236}">
                  <a16:creationId xmlns:a16="http://schemas.microsoft.com/office/drawing/2014/main" id="{FA037B62-E2AA-497F-9E6A-4DA51BF657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871"/>
              <a:ext cx="12700000" cy="96221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>
    <xdr:from>
      <xdr:col>2</xdr:col>
      <xdr:colOff>1373094</xdr:colOff>
      <xdr:row>3</xdr:row>
      <xdr:rowOff>67235</xdr:rowOff>
    </xdr:from>
    <xdr:to>
      <xdr:col>12</xdr:col>
      <xdr:colOff>489085</xdr:colOff>
      <xdr:row>24</xdr:row>
      <xdr:rowOff>144421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7E599C7-C0FA-4080-98C7-49FFCEF22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148346</xdr:rowOff>
    </xdr:from>
    <xdr:to>
      <xdr:col>9</xdr:col>
      <xdr:colOff>0</xdr:colOff>
      <xdr:row>58</xdr:row>
      <xdr:rowOff>135467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4" name="Grafico 3">
              <a:extLst>
                <a:ext uri="{FF2B5EF4-FFF2-40B4-BE49-F238E27FC236}">
                  <a16:creationId xmlns:a16="http://schemas.microsoft.com/office/drawing/2014/main" id="{242FBDF8-B4FA-444A-8F86-5A73DFAC0C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310271"/>
              <a:ext cx="11058525" cy="86739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>
    <xdr:from>
      <xdr:col>2</xdr:col>
      <xdr:colOff>221628</xdr:colOff>
      <xdr:row>2</xdr:row>
      <xdr:rowOff>134969</xdr:rowOff>
    </xdr:from>
    <xdr:to>
      <xdr:col>11</xdr:col>
      <xdr:colOff>74219</xdr:colOff>
      <xdr:row>24</xdr:row>
      <xdr:rowOff>44515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69E5391A-E484-4B85-9A73-A326F97E8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153911</xdr:rowOff>
    </xdr:from>
    <xdr:to>
      <xdr:col>20</xdr:col>
      <xdr:colOff>565732</xdr:colOff>
      <xdr:row>56</xdr:row>
      <xdr:rowOff>122762</xdr:rowOff>
    </xdr:to>
    <xdr:grpSp>
      <xdr:nvGrpSpPr>
        <xdr:cNvPr id="5" name="Gruppo 1">
          <a:extLst>
            <a:ext uri="{FF2B5EF4-FFF2-40B4-BE49-F238E27FC236}">
              <a16:creationId xmlns:a16="http://schemas.microsoft.com/office/drawing/2014/main" id="{51A80046-096F-421B-AAAD-6EA21C2E6DF6}"/>
            </a:ext>
          </a:extLst>
        </xdr:cNvPr>
        <xdr:cNvGrpSpPr/>
      </xdr:nvGrpSpPr>
      <xdr:grpSpPr>
        <a:xfrm>
          <a:off x="0" y="434058"/>
          <a:ext cx="16321203" cy="10446351"/>
          <a:chOff x="2345516" y="415169"/>
          <a:chExt cx="15632921" cy="1044000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6" name="Grafico 2">
                <a:extLst>
                  <a:ext uri="{FF2B5EF4-FFF2-40B4-BE49-F238E27FC236}">
                    <a16:creationId xmlns:a16="http://schemas.microsoft.com/office/drawing/2014/main" id="{4E0E9770-08FA-66B6-3F7D-810D2A3C4C38}"/>
                  </a:ext>
                </a:extLst>
              </xdr:cNvPr>
              <xdr:cNvGraphicFramePr/>
            </xdr:nvGraphicFramePr>
            <xdr:xfrm>
              <a:off x="10001250" y="415169"/>
              <a:ext cx="7977187" cy="1044000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001250" y="415169"/>
                <a:ext cx="7977187" cy="1044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7" name="Grafico 3">
                <a:extLst>
                  <a:ext uri="{FF2B5EF4-FFF2-40B4-BE49-F238E27FC236}">
                    <a16:creationId xmlns:a16="http://schemas.microsoft.com/office/drawing/2014/main" id="{41390F54-1F9F-ECBE-D45D-FD95CFBEC456}"/>
                  </a:ext>
                </a:extLst>
              </xdr:cNvPr>
              <xdr:cNvGraphicFramePr/>
            </xdr:nvGraphicFramePr>
            <xdr:xfrm>
              <a:off x="2345516" y="415169"/>
              <a:ext cx="7822405" cy="1044000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345516" y="415169"/>
                <a:ext cx="7822405" cy="1044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112919</xdr:rowOff>
    </xdr:from>
    <xdr:to>
      <xdr:col>15</xdr:col>
      <xdr:colOff>390006</xdr:colOff>
      <xdr:row>25</xdr:row>
      <xdr:rowOff>75172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D89B871E-7E7D-43FF-ACA1-4E7465A70E34}"/>
            </a:ext>
          </a:extLst>
        </xdr:cNvPr>
        <xdr:cNvGrpSpPr/>
      </xdr:nvGrpSpPr>
      <xdr:grpSpPr>
        <a:xfrm>
          <a:off x="0" y="303419"/>
          <a:ext cx="10857981" cy="4534253"/>
          <a:chOff x="822959" y="3072976"/>
          <a:chExt cx="13323771" cy="4320001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223ECA12-E2EA-F001-7C29-4F61F2BC6A95}"/>
              </a:ext>
            </a:extLst>
          </xdr:cNvPr>
          <xdr:cNvGraphicFramePr>
            <a:graphicFrameLocks/>
          </xdr:cNvGraphicFramePr>
        </xdr:nvGraphicFramePr>
        <xdr:xfrm>
          <a:off x="822959" y="3072976"/>
          <a:ext cx="6660000" cy="43200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758D1160-CAEC-9555-BB5E-FAE1450FE71B}"/>
              </a:ext>
            </a:extLst>
          </xdr:cNvPr>
          <xdr:cNvGraphicFramePr>
            <a:graphicFrameLocks/>
          </xdr:cNvGraphicFramePr>
        </xdr:nvGraphicFramePr>
        <xdr:xfrm>
          <a:off x="7462380" y="3074346"/>
          <a:ext cx="6684350" cy="431778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50684</xdr:colOff>
      <xdr:row>1</xdr:row>
      <xdr:rowOff>120651</xdr:rowOff>
    </xdr:from>
    <xdr:to>
      <xdr:col>15</xdr:col>
      <xdr:colOff>422909</xdr:colOff>
      <xdr:row>25</xdr:row>
      <xdr:rowOff>119622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E2C5C0C-7594-4498-B300-4206315EED7F}"/>
            </a:ext>
          </a:extLst>
        </xdr:cNvPr>
        <xdr:cNvGrpSpPr/>
      </xdr:nvGrpSpPr>
      <xdr:grpSpPr>
        <a:xfrm>
          <a:off x="50684" y="311151"/>
          <a:ext cx="10764000" cy="4570971"/>
          <a:chOff x="822959" y="3036523"/>
          <a:chExt cx="13299421" cy="4356454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E0E00DAE-9330-3B28-746A-54B8EAD7A85F}"/>
              </a:ext>
            </a:extLst>
          </xdr:cNvPr>
          <xdr:cNvGraphicFramePr>
            <a:graphicFrameLocks/>
          </xdr:cNvGraphicFramePr>
        </xdr:nvGraphicFramePr>
        <xdr:xfrm>
          <a:off x="822959" y="3072976"/>
          <a:ext cx="6660000" cy="43200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2A5644FE-806F-9865-D66C-5A14E5441501}"/>
              </a:ext>
            </a:extLst>
          </xdr:cNvPr>
          <xdr:cNvGraphicFramePr>
            <a:graphicFrameLocks/>
          </xdr:cNvGraphicFramePr>
        </xdr:nvGraphicFramePr>
        <xdr:xfrm>
          <a:off x="7462380" y="3036523"/>
          <a:ext cx="6660000" cy="43556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64349</xdr:rowOff>
    </xdr:from>
    <xdr:to>
      <xdr:col>15</xdr:col>
      <xdr:colOff>406400</xdr:colOff>
      <xdr:row>25</xdr:row>
      <xdr:rowOff>169333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E992C4FD-0A0C-4F89-A4B9-1CEC076FC09C}"/>
            </a:ext>
          </a:extLst>
        </xdr:cNvPr>
        <xdr:cNvGrpSpPr/>
      </xdr:nvGrpSpPr>
      <xdr:grpSpPr>
        <a:xfrm>
          <a:off x="0" y="254849"/>
          <a:ext cx="10826750" cy="4676984"/>
          <a:chOff x="822959" y="3024002"/>
          <a:chExt cx="13276596" cy="4368975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94022F30-3B5B-8DD5-5494-F9F13F821DB1}"/>
              </a:ext>
            </a:extLst>
          </xdr:cNvPr>
          <xdr:cNvGraphicFramePr>
            <a:graphicFrameLocks/>
          </xdr:cNvGraphicFramePr>
        </xdr:nvGraphicFramePr>
        <xdr:xfrm>
          <a:off x="822959" y="3072976"/>
          <a:ext cx="6660000" cy="43200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6E74069B-E53E-300E-3130-C3C2E7C3839B}"/>
              </a:ext>
            </a:extLst>
          </xdr:cNvPr>
          <xdr:cNvGraphicFramePr>
            <a:graphicFrameLocks/>
          </xdr:cNvGraphicFramePr>
        </xdr:nvGraphicFramePr>
        <xdr:xfrm>
          <a:off x="7439555" y="3024002"/>
          <a:ext cx="6660000" cy="43556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99060</xdr:rowOff>
    </xdr:from>
    <xdr:to>
      <xdr:col>9</xdr:col>
      <xdr:colOff>303364</xdr:colOff>
      <xdr:row>18</xdr:row>
      <xdr:rowOff>121920</xdr:rowOff>
    </xdr:to>
    <xdr:pic>
      <xdr:nvPicPr>
        <xdr:cNvPr id="2" name="Immagine 2" descr="Immagine che contiene testo, schermata, linea, Diagramma&#10;&#10;Il contenuto generato dall'IA potrebbe non essere corretto.">
          <a:extLst>
            <a:ext uri="{FF2B5EF4-FFF2-40B4-BE49-F238E27FC236}">
              <a16:creationId xmlns:a16="http://schemas.microsoft.com/office/drawing/2014/main" id="{65B72333-B2C6-BC1F-6011-AA0BA3D3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"/>
          <a:ext cx="6147904" cy="3002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25400</xdr:rowOff>
    </xdr:from>
    <xdr:to>
      <xdr:col>11</xdr:col>
      <xdr:colOff>169333</xdr:colOff>
      <xdr:row>17</xdr:row>
      <xdr:rowOff>152401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05A417A-3681-469C-9363-85FB29C24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83820</xdr:rowOff>
    </xdr:from>
    <xdr:to>
      <xdr:col>10</xdr:col>
      <xdr:colOff>166084</xdr:colOff>
      <xdr:row>13</xdr:row>
      <xdr:rowOff>60960</xdr:rowOff>
    </xdr:to>
    <xdr:pic>
      <xdr:nvPicPr>
        <xdr:cNvPr id="2" name="Immagine 1" descr="Immagine che contiene testo, schermata, Carattere&#10;&#10;Il contenuto generato dall'IA potrebbe non essere corretto.">
          <a:extLst>
            <a:ext uri="{FF2B5EF4-FFF2-40B4-BE49-F238E27FC236}">
              <a16:creationId xmlns:a16="http://schemas.microsoft.com/office/drawing/2014/main" id="{45D96718-BF74-F8A8-0091-706B5CAA6D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59080"/>
          <a:ext cx="7473664" cy="20802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23924</xdr:rowOff>
    </xdr:from>
    <xdr:to>
      <xdr:col>9</xdr:col>
      <xdr:colOff>572339</xdr:colOff>
      <xdr:row>19</xdr:row>
      <xdr:rowOff>152863</xdr:rowOff>
    </xdr:to>
    <xdr:pic>
      <xdr:nvPicPr>
        <xdr:cNvPr id="2" name="Immagine 1" descr="Immagine che contiene testo, schermata, numero, Carattere&#10;&#10;Il contenuto generato dall'IA potrebbe non essere corretto.">
          <a:extLst>
            <a:ext uri="{FF2B5EF4-FFF2-40B4-BE49-F238E27FC236}">
              <a16:creationId xmlns:a16="http://schemas.microsoft.com/office/drawing/2014/main" id="{0351351B-EEC1-A558-4F3E-381C43431F0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02761"/>
          <a:ext cx="6598359" cy="3348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22860</xdr:rowOff>
    </xdr:from>
    <xdr:to>
      <xdr:col>10</xdr:col>
      <xdr:colOff>529603</xdr:colOff>
      <xdr:row>14</xdr:row>
      <xdr:rowOff>120480</xdr:rowOff>
    </xdr:to>
    <xdr:pic>
      <xdr:nvPicPr>
        <xdr:cNvPr id="2" name="Immagine 1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EFB3EF84-1EE0-1798-F7EE-B6275CE852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"/>
          <a:ext cx="7128523" cy="2376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121920</xdr:rowOff>
    </xdr:from>
    <xdr:to>
      <xdr:col>9</xdr:col>
      <xdr:colOff>586105</xdr:colOff>
      <xdr:row>11</xdr:row>
      <xdr:rowOff>91440</xdr:rowOff>
    </xdr:to>
    <xdr:pic>
      <xdr:nvPicPr>
        <xdr:cNvPr id="2" name="Immagine 1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D0B672B7-FF3C-547D-21A3-40249324D0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97180"/>
          <a:ext cx="6301105" cy="17221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9</xdr:col>
      <xdr:colOff>584200</xdr:colOff>
      <xdr:row>21</xdr:row>
      <xdr:rowOff>135890</xdr:rowOff>
    </xdr:to>
    <xdr:pic>
      <xdr:nvPicPr>
        <xdr:cNvPr id="3" name="Immagine 2" descr="Immagine che contiene testo, schermata, Carattere, design&#10;&#10;Il contenuto generato dall'IA potrebbe non essere corretto.">
          <a:extLst>
            <a:ext uri="{FF2B5EF4-FFF2-40B4-BE49-F238E27FC236}">
              <a16:creationId xmlns:a16="http://schemas.microsoft.com/office/drawing/2014/main" id="{1E73F758-34BB-C469-906B-02DE3251D9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103120"/>
          <a:ext cx="6299200" cy="17132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586105</xdr:colOff>
      <xdr:row>31</xdr:row>
      <xdr:rowOff>161290</xdr:rowOff>
    </xdr:to>
    <xdr:pic>
      <xdr:nvPicPr>
        <xdr:cNvPr id="4" name="Immagine 3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4A3ACFC2-FCCE-CC07-2BCC-36E1111040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3855720"/>
          <a:ext cx="6301105" cy="17386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9</xdr:col>
      <xdr:colOff>586105</xdr:colOff>
      <xdr:row>41</xdr:row>
      <xdr:rowOff>169545</xdr:rowOff>
    </xdr:to>
    <xdr:pic>
      <xdr:nvPicPr>
        <xdr:cNvPr id="5" name="Immagine 4" descr="Immagine che contiene testo, schermata, Carattere, viola&#10;&#10;Il contenuto generato dall'IA potrebbe non essere corretto.">
          <a:extLst>
            <a:ext uri="{FF2B5EF4-FFF2-40B4-BE49-F238E27FC236}">
              <a16:creationId xmlns:a16="http://schemas.microsoft.com/office/drawing/2014/main" id="{4E6A2A3A-0619-F81F-6609-3EB917A91C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5608320"/>
          <a:ext cx="6301105" cy="17468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9</xdr:col>
      <xdr:colOff>586105</xdr:colOff>
      <xdr:row>51</xdr:row>
      <xdr:rowOff>169545</xdr:rowOff>
    </xdr:to>
    <xdr:pic>
      <xdr:nvPicPr>
        <xdr:cNvPr id="6" name="Immagine 5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AEAB9099-BA88-69BC-F1A7-A055B38D13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7360920"/>
          <a:ext cx="6301105" cy="17468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9</xdr:col>
      <xdr:colOff>586105</xdr:colOff>
      <xdr:row>61</xdr:row>
      <xdr:rowOff>144780</xdr:rowOff>
    </xdr:to>
    <xdr:pic>
      <xdr:nvPicPr>
        <xdr:cNvPr id="7" name="Immagine 6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557C068C-80D9-F4E7-F8AF-07E55A8CA9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9113520"/>
          <a:ext cx="6301105" cy="17221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68580</xdr:rowOff>
    </xdr:from>
    <xdr:to>
      <xdr:col>9</xdr:col>
      <xdr:colOff>517525</xdr:colOff>
      <xdr:row>11</xdr:row>
      <xdr:rowOff>48260</xdr:rowOff>
    </xdr:to>
    <xdr:pic>
      <xdr:nvPicPr>
        <xdr:cNvPr id="2" name="Immagine 1" descr="Immagine che contiene testo, schermata, Carattere&#10;&#10;Il contenuto generato dall'IA potrebbe non essere corretto.">
          <a:extLst>
            <a:ext uri="{FF2B5EF4-FFF2-40B4-BE49-F238E27FC236}">
              <a16:creationId xmlns:a16="http://schemas.microsoft.com/office/drawing/2014/main" id="{3ECB8E4B-CFA0-6716-66EF-EC969AEBC2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"/>
          <a:ext cx="6301105" cy="17322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10</xdr:col>
      <xdr:colOff>103187</xdr:colOff>
      <xdr:row>20</xdr:row>
      <xdr:rowOff>82387</xdr:rowOff>
    </xdr:to>
    <xdr:pic>
      <xdr:nvPicPr>
        <xdr:cNvPr id="2" name="Immagine 1" descr="Immagine che contiene testo, schermata, numero, Carattere&#10;&#10;Il contenuto generato dall'IA potrebbe non essere corretto.">
          <a:extLst>
            <a:ext uri="{FF2B5EF4-FFF2-40B4-BE49-F238E27FC236}">
              <a16:creationId xmlns:a16="http://schemas.microsoft.com/office/drawing/2014/main" id="{57D6BFBE-F7AA-CB42-657D-E2673B7C3E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12725"/>
          <a:ext cx="6500812" cy="33621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30480</xdr:rowOff>
    </xdr:from>
    <xdr:to>
      <xdr:col>11</xdr:col>
      <xdr:colOff>422400</xdr:colOff>
      <xdr:row>14</xdr:row>
      <xdr:rowOff>128100</xdr:rowOff>
    </xdr:to>
    <xdr:pic>
      <xdr:nvPicPr>
        <xdr:cNvPr id="2" name="Immagine 2" descr="Immagine che contiene testo, schermata, Carattere, numero&#10;&#10;Il contenuto generato dall'IA potrebbe non essere corretto.">
          <a:extLst>
            <a:ext uri="{FF2B5EF4-FFF2-40B4-BE49-F238E27FC236}">
              <a16:creationId xmlns:a16="http://schemas.microsoft.com/office/drawing/2014/main" id="{03C4F103-06C1-E02C-6F35-BB13A7536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740"/>
          <a:ext cx="7128000" cy="23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114300</xdr:rowOff>
    </xdr:from>
    <xdr:to>
      <xdr:col>9</xdr:col>
      <xdr:colOff>368589</xdr:colOff>
      <xdr:row>11</xdr:row>
      <xdr:rowOff>46355</xdr:rowOff>
    </xdr:to>
    <xdr:pic>
      <xdr:nvPicPr>
        <xdr:cNvPr id="8" name="Immagine 7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91EB2E54-4867-1177-CE3A-58A36199D9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560"/>
          <a:ext cx="6301105" cy="17227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9</xdr:col>
      <xdr:colOff>366684</xdr:colOff>
      <xdr:row>21</xdr:row>
      <xdr:rowOff>44450</xdr:rowOff>
    </xdr:to>
    <xdr:pic>
      <xdr:nvPicPr>
        <xdr:cNvPr id="9" name="Immagine 8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3881DD0F-078E-C647-C262-742A811674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1220"/>
          <a:ext cx="6299200" cy="16217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366049</xdr:colOff>
      <xdr:row>31</xdr:row>
      <xdr:rowOff>57785</xdr:rowOff>
    </xdr:to>
    <xdr:pic>
      <xdr:nvPicPr>
        <xdr:cNvPr id="10" name="Immagine 9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838B1F72-3EBB-58B5-6B52-3C181DD12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93820"/>
          <a:ext cx="6298565" cy="1635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9</xdr:col>
      <xdr:colOff>366684</xdr:colOff>
      <xdr:row>41</xdr:row>
      <xdr:rowOff>67310</xdr:rowOff>
    </xdr:to>
    <xdr:pic>
      <xdr:nvPicPr>
        <xdr:cNvPr id="11" name="Immagine 10" descr="Immagine che contiene testo, schermata, Carattere, viola&#10;&#10;Il contenuto generato dall'IA potrebbe non essere corretto.">
          <a:extLst>
            <a:ext uri="{FF2B5EF4-FFF2-40B4-BE49-F238E27FC236}">
              <a16:creationId xmlns:a16="http://schemas.microsoft.com/office/drawing/2014/main" id="{E8E622D2-90F2-3411-C718-73E340AEF4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6420"/>
          <a:ext cx="6299200" cy="1644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9</xdr:col>
      <xdr:colOff>367954</xdr:colOff>
      <xdr:row>51</xdr:row>
      <xdr:rowOff>67310</xdr:rowOff>
    </xdr:to>
    <xdr:pic>
      <xdr:nvPicPr>
        <xdr:cNvPr id="12" name="Immagine 11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106F2603-AA59-6F71-78BB-2C44B820A2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99020"/>
          <a:ext cx="6300470" cy="1644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9</xdr:col>
      <xdr:colOff>368589</xdr:colOff>
      <xdr:row>61</xdr:row>
      <xdr:rowOff>168275</xdr:rowOff>
    </xdr:to>
    <xdr:pic>
      <xdr:nvPicPr>
        <xdr:cNvPr id="13" name="Immagine 12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E0D43165-02AE-4CEB-87A0-086E7755F2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1620"/>
          <a:ext cx="6301105" cy="174561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106680</xdr:rowOff>
    </xdr:from>
    <xdr:to>
      <xdr:col>9</xdr:col>
      <xdr:colOff>540385</xdr:colOff>
      <xdr:row>11</xdr:row>
      <xdr:rowOff>100965</xdr:rowOff>
    </xdr:to>
    <xdr:pic>
      <xdr:nvPicPr>
        <xdr:cNvPr id="2" name="Immagine 1" descr="Immagine che contiene testo, schermata, Carattere&#10;&#10;Il contenuto generato dall'IA potrebbe non essere corretto.">
          <a:extLst>
            <a:ext uri="{FF2B5EF4-FFF2-40B4-BE49-F238E27FC236}">
              <a16:creationId xmlns:a16="http://schemas.microsoft.com/office/drawing/2014/main" id="{1812694F-C626-89DB-4EE5-C4EAEBBA69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81940"/>
          <a:ext cx="6301105" cy="17468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91440</xdr:rowOff>
    </xdr:from>
    <xdr:to>
      <xdr:col>11</xdr:col>
      <xdr:colOff>606900</xdr:colOff>
      <xdr:row>19</xdr:row>
      <xdr:rowOff>42979</xdr:rowOff>
    </xdr:to>
    <xdr:pic>
      <xdr:nvPicPr>
        <xdr:cNvPr id="2" name="Immagine 1" descr="The image displays a bar chart representing the percentage of residents in different geographical areas (Northwest, North East, Center, South, Islands) and their subscription status to a service.&#10;&#10;Il contenuto generato dall'IA potrebbe non essere corretto.">
          <a:extLst>
            <a:ext uri="{FF2B5EF4-FFF2-40B4-BE49-F238E27FC236}">
              <a16:creationId xmlns:a16="http://schemas.microsoft.com/office/drawing/2014/main" id="{94C4543B-6430-9055-3E9A-67AFF3FB795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66700"/>
          <a:ext cx="7312500" cy="3106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83820</xdr:rowOff>
    </xdr:from>
    <xdr:to>
      <xdr:col>11</xdr:col>
      <xdr:colOff>102360</xdr:colOff>
      <xdr:row>15</xdr:row>
      <xdr:rowOff>6180</xdr:rowOff>
    </xdr:to>
    <xdr:pic>
      <xdr:nvPicPr>
        <xdr:cNvPr id="2" name="Immagine 6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EB9F7E2F-026C-4DE0-000B-F66662650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080"/>
          <a:ext cx="7128000" cy="23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9</xdr:col>
      <xdr:colOff>297180</xdr:colOff>
      <xdr:row>9</xdr:row>
      <xdr:rowOff>143510</xdr:rowOff>
    </xdr:to>
    <xdr:pic>
      <xdr:nvPicPr>
        <xdr:cNvPr id="2" name="Immagine 1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9292F057-FA78-468F-D382-2E44772731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213360"/>
          <a:ext cx="5783580" cy="15074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9</xdr:col>
      <xdr:colOff>439420</xdr:colOff>
      <xdr:row>19</xdr:row>
      <xdr:rowOff>47625</xdr:rowOff>
    </xdr:to>
    <xdr:pic>
      <xdr:nvPicPr>
        <xdr:cNvPr id="3" name="Immagine 2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EF41F949-FE79-37AE-B9E3-23D6B97BF0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"/>
          <a:ext cx="5925820" cy="16249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9</xdr:col>
      <xdr:colOff>461645</xdr:colOff>
      <xdr:row>29</xdr:row>
      <xdr:rowOff>44450</xdr:rowOff>
    </xdr:to>
    <xdr:pic>
      <xdr:nvPicPr>
        <xdr:cNvPr id="4" name="Immagine 3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4595B5C8-0298-06E3-6CF6-48F2F784DF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05200"/>
          <a:ext cx="5948045" cy="16217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9</xdr:col>
      <xdr:colOff>436245</xdr:colOff>
      <xdr:row>39</xdr:row>
      <xdr:rowOff>31115</xdr:rowOff>
    </xdr:to>
    <xdr:pic>
      <xdr:nvPicPr>
        <xdr:cNvPr id="5" name="Immagine 4" descr="Immagine che contiene testo, schermata, Carattere, design&#10;&#10;Il contenuto generato dall'IA potrebbe non essere corretto.">
          <a:extLst>
            <a:ext uri="{FF2B5EF4-FFF2-40B4-BE49-F238E27FC236}">
              <a16:creationId xmlns:a16="http://schemas.microsoft.com/office/drawing/2014/main" id="{872C0692-6622-0FC1-FC94-2F6053E94A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57800"/>
          <a:ext cx="5922645" cy="1608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9</xdr:col>
      <xdr:colOff>464185</xdr:colOff>
      <xdr:row>49</xdr:row>
      <xdr:rowOff>54610</xdr:rowOff>
    </xdr:to>
    <xdr:pic>
      <xdr:nvPicPr>
        <xdr:cNvPr id="6" name="Immagine 5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0B320DA1-E35D-1327-37AA-085D920DD3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10400"/>
          <a:ext cx="5950585" cy="1631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9</xdr:col>
      <xdr:colOff>515620</xdr:colOff>
      <xdr:row>59</xdr:row>
      <xdr:rowOff>73660</xdr:rowOff>
    </xdr:to>
    <xdr:pic>
      <xdr:nvPicPr>
        <xdr:cNvPr id="7" name="Immagine 6" descr="Immagine che contiene testo, schermata, Carattere, linea&#10;&#10;Il contenuto generato dall'IA potrebbe non essere corretto.">
          <a:extLst>
            <a:ext uri="{FF2B5EF4-FFF2-40B4-BE49-F238E27FC236}">
              <a16:creationId xmlns:a16="http://schemas.microsoft.com/office/drawing/2014/main" id="{37BD7F54-C718-3289-6504-63FBD828FD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6002020" cy="1651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53340</xdr:rowOff>
    </xdr:from>
    <xdr:to>
      <xdr:col>8</xdr:col>
      <xdr:colOff>170484</xdr:colOff>
      <xdr:row>17</xdr:row>
      <xdr:rowOff>152400</xdr:rowOff>
    </xdr:to>
    <xdr:pic>
      <xdr:nvPicPr>
        <xdr:cNvPr id="2" name="Immagine 1" descr="Immagine che contiene testo, schermata, diagramma, Parallelo&#10;&#10;Descrizione generata automaticamente">
          <a:extLst>
            <a:ext uri="{FF2B5EF4-FFF2-40B4-BE49-F238E27FC236}">
              <a16:creationId xmlns:a16="http://schemas.microsoft.com/office/drawing/2014/main" id="{F03C5FD7-1E9E-1AAD-B5A1-BFE29D9218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885"/>
        <a:stretch/>
      </xdr:blipFill>
      <xdr:spPr bwMode="auto">
        <a:xfrm>
          <a:off x="0" y="228600"/>
          <a:ext cx="6396024" cy="29032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44157</xdr:rowOff>
    </xdr:from>
    <xdr:to>
      <xdr:col>6</xdr:col>
      <xdr:colOff>121920</xdr:colOff>
      <xdr:row>21</xdr:row>
      <xdr:rowOff>22860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622793D-B9A9-48B9-A8C4-1858C0210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47681</xdr:rowOff>
    </xdr:from>
    <xdr:to>
      <xdr:col>8</xdr:col>
      <xdr:colOff>67310</xdr:colOff>
      <xdr:row>40</xdr:row>
      <xdr:rowOff>53339</xdr:rowOff>
    </xdr:to>
    <xdr:grpSp>
      <xdr:nvGrpSpPr>
        <xdr:cNvPr id="8" name="Gruppo 7">
          <a:extLst>
            <a:ext uri="{FF2B5EF4-FFF2-40B4-BE49-F238E27FC236}">
              <a16:creationId xmlns:a16="http://schemas.microsoft.com/office/drawing/2014/main" id="{D29AE4A9-67C7-464C-853F-F0998863BCB3}"/>
            </a:ext>
          </a:extLst>
        </xdr:cNvPr>
        <xdr:cNvGrpSpPr/>
      </xdr:nvGrpSpPr>
      <xdr:grpSpPr>
        <a:xfrm>
          <a:off x="0" y="209606"/>
          <a:ext cx="8935085" cy="6034983"/>
          <a:chOff x="0" y="649661"/>
          <a:chExt cx="9790972" cy="6040698"/>
        </a:xfrm>
      </xdr:grpSpPr>
      <xdr:grpSp>
        <xdr:nvGrpSpPr>
          <xdr:cNvPr id="9" name="Gruppo 2">
            <a:extLst>
              <a:ext uri="{FF2B5EF4-FFF2-40B4-BE49-F238E27FC236}">
                <a16:creationId xmlns:a16="http://schemas.microsoft.com/office/drawing/2014/main" id="{6CA2E790-DD4D-CE63-B0B4-E804FCB76768}"/>
              </a:ext>
            </a:extLst>
          </xdr:cNvPr>
          <xdr:cNvGrpSpPr/>
        </xdr:nvGrpSpPr>
        <xdr:grpSpPr>
          <a:xfrm>
            <a:off x="0" y="649661"/>
            <a:ext cx="9790972" cy="6040698"/>
            <a:chOff x="9411612" y="6106286"/>
            <a:chExt cx="7676505" cy="4414107"/>
          </a:xfrm>
        </xdr:grpSpPr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10" name="Grafico 4">
                  <a:extLst>
                    <a:ext uri="{FF2B5EF4-FFF2-40B4-BE49-F238E27FC236}">
                      <a16:creationId xmlns:a16="http://schemas.microsoft.com/office/drawing/2014/main" id="{06F71B84-CF58-BC0C-00D6-B1451EC91CEB}"/>
                    </a:ext>
                  </a:extLst>
                </xdr:cNvPr>
                <xdr:cNvGraphicFramePr/>
              </xdr:nvGraphicFramePr>
              <xdr:xfrm>
                <a:off x="12871276" y="6106286"/>
                <a:ext cx="4216841" cy="4414107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1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71276" y="6106286"/>
                  <a:ext cx="4216841" cy="441410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  <mc:AlternateContent xmlns:mc="http://schemas.openxmlformats.org/markup-compatibility/2006">
          <mc:Choice xmlns:cx4="http://schemas.microsoft.com/office/drawing/2016/5/10/chartex" Requires="cx4">
            <xdr:graphicFrame macro="">
              <xdr:nvGraphicFramePr>
                <xdr:cNvPr id="11" name="Grafico 3">
                  <a:extLst>
                    <a:ext uri="{FF2B5EF4-FFF2-40B4-BE49-F238E27FC236}">
                      <a16:creationId xmlns:a16="http://schemas.microsoft.com/office/drawing/2014/main" id="{0DF7FB55-56F8-491B-FF14-690A22CAEA44}"/>
                    </a:ext>
                  </a:extLst>
                </xdr:cNvPr>
                <xdr:cNvGraphicFramePr/>
              </xdr:nvGraphicFramePr>
              <xdr:xfrm>
                <a:off x="9411612" y="6115987"/>
                <a:ext cx="3781781" cy="4398836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2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9411612" y="6115987"/>
                  <a:ext cx="3781781" cy="439883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it-IT" sz="1100"/>
                    <a:t>Il grafico non è disponibile in questa versione di Excel.
Se si modifica questa forma o si salva la cartella di lavoro in un formato di file diverso, il grafico verrà danneggiato in modo permanente.</a:t>
                  </a:r>
                </a:p>
              </xdr:txBody>
            </xdr:sp>
          </mc:Fallback>
        </mc:AlternateContent>
      </xdr:grpSp>
      <xdr:sp macro="" textlink="">
        <xdr:nvSpPr>
          <xdr:cNvPr id="12" name="CasellaDiTesto 5">
            <a:extLst>
              <a:ext uri="{FF2B5EF4-FFF2-40B4-BE49-F238E27FC236}">
                <a16:creationId xmlns:a16="http://schemas.microsoft.com/office/drawing/2014/main" id="{2C064CA1-C43F-D484-6F84-F755BCF38360}"/>
              </a:ext>
            </a:extLst>
          </xdr:cNvPr>
          <xdr:cNvSpPr txBox="1"/>
        </xdr:nvSpPr>
        <xdr:spPr>
          <a:xfrm>
            <a:off x="2987040" y="1844040"/>
            <a:ext cx="1093093" cy="236220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9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ITALIA= 81,9%</a:t>
            </a:r>
          </a:p>
        </xdr:txBody>
      </xdr:sp>
      <xdr:sp macro="" textlink="">
        <xdr:nvSpPr>
          <xdr:cNvPr id="13" name="CasellaDiTesto 6">
            <a:extLst>
              <a:ext uri="{FF2B5EF4-FFF2-40B4-BE49-F238E27FC236}">
                <a16:creationId xmlns:a16="http://schemas.microsoft.com/office/drawing/2014/main" id="{CEBACE5C-0AEA-214F-3F96-FAC6B5C87F89}"/>
              </a:ext>
            </a:extLst>
          </xdr:cNvPr>
          <xdr:cNvSpPr txBox="1"/>
        </xdr:nvSpPr>
        <xdr:spPr>
          <a:xfrm>
            <a:off x="7620000" y="1828800"/>
            <a:ext cx="1089669" cy="274320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9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ITALIA= 79,3%</a:t>
            </a:r>
          </a:p>
        </xdr:txBody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150837</xdr:rowOff>
    </xdr:from>
    <xdr:to>
      <xdr:col>10</xdr:col>
      <xdr:colOff>45720</xdr:colOff>
      <xdr:row>24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1F8AA05-4A15-4A5D-8979-1D70CE0F7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10026</xdr:rowOff>
    </xdr:from>
    <xdr:to>
      <xdr:col>12</xdr:col>
      <xdr:colOff>515036</xdr:colOff>
      <xdr:row>24</xdr:row>
      <xdr:rowOff>114300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B2126D7-5686-37A3-F103-52745DE59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3123</xdr:colOff>
      <xdr:row>1</xdr:row>
      <xdr:rowOff>127194</xdr:rowOff>
    </xdr:from>
    <xdr:to>
      <xdr:col>12</xdr:col>
      <xdr:colOff>518159</xdr:colOff>
      <xdr:row>24</xdr:row>
      <xdr:rowOff>106680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BE577C0D-C2E0-C333-5251-86FABBD92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6</xdr:col>
      <xdr:colOff>874346</xdr:colOff>
      <xdr:row>25</xdr:row>
      <xdr:rowOff>36146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FB31019-9051-486F-B2CB-1259CE2A96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2240</xdr:colOff>
      <xdr:row>1</xdr:row>
      <xdr:rowOff>91440</xdr:rowOff>
    </xdr:from>
    <xdr:to>
      <xdr:col>10</xdr:col>
      <xdr:colOff>39440</xdr:colOff>
      <xdr:row>23</xdr:row>
      <xdr:rowOff>129540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0FCA793-D4EB-4B40-93FE-1064D01BE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68579</xdr:rowOff>
    </xdr:from>
    <xdr:to>
      <xdr:col>14</xdr:col>
      <xdr:colOff>604336</xdr:colOff>
      <xdr:row>25</xdr:row>
      <xdr:rowOff>154295</xdr:rowOff>
    </xdr:to>
    <xdr:pic>
      <xdr:nvPicPr>
        <xdr:cNvPr id="2" name="Immagine 1" descr="Immagine che contiene testo, linea, diagramma, Diagramma&#10;&#10;Descrizione generata automaticamente">
          <a:extLst>
            <a:ext uri="{FF2B5EF4-FFF2-40B4-BE49-F238E27FC236}">
              <a16:creationId xmlns:a16="http://schemas.microsoft.com/office/drawing/2014/main" id="{AAE0184F-A5B1-F78C-3B8E-FC07A0D0E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43839"/>
          <a:ext cx="9595936" cy="4291956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60960</xdr:rowOff>
    </xdr:from>
    <xdr:to>
      <xdr:col>11</xdr:col>
      <xdr:colOff>411480</xdr:colOff>
      <xdr:row>20</xdr:row>
      <xdr:rowOff>106680</xdr:rowOff>
    </xdr:to>
    <xdr:pic>
      <xdr:nvPicPr>
        <xdr:cNvPr id="2" name="Immagine 10" descr="Immagine che contiene testo, schermata, Policromia, design&#10;&#10;Il contenuto generato dall'IA potrebbe non essere corretto.">
          <a:extLst>
            <a:ext uri="{FF2B5EF4-FFF2-40B4-BE49-F238E27FC236}">
              <a16:creationId xmlns:a16="http://schemas.microsoft.com/office/drawing/2014/main" id="{B058C5CD-DDB4-5F2E-D5B1-D8900D1F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0"/>
          <a:ext cx="753618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8</xdr:col>
      <xdr:colOff>426720</xdr:colOff>
      <xdr:row>23</xdr:row>
      <xdr:rowOff>144780</xdr:rowOff>
    </xdr:to>
    <xdr:pic>
      <xdr:nvPicPr>
        <xdr:cNvPr id="2" name="Immagine 1" descr="Immagine che contiene testo, schermata, Parallelo, Rettangolo&#10;&#10;Descrizione generata automaticamente">
          <a:extLst>
            <a:ext uri="{FF2B5EF4-FFF2-40B4-BE49-F238E27FC236}">
              <a16:creationId xmlns:a16="http://schemas.microsoft.com/office/drawing/2014/main" id="{473A26C6-9981-D3ED-8692-B2028739C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"/>
          <a:ext cx="6522720" cy="4511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35607</xdr:rowOff>
    </xdr:from>
    <xdr:to>
      <xdr:col>10</xdr:col>
      <xdr:colOff>571153</xdr:colOff>
      <xdr:row>19</xdr:row>
      <xdr:rowOff>128187</xdr:rowOff>
    </xdr:to>
    <xdr:pic>
      <xdr:nvPicPr>
        <xdr:cNvPr id="2" name="Immagine 23" descr="Immagine che contiene testo, schermat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C82759B4-5EF6-18D2-DDB2-96C6FC1F64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644"/>
          <a:ext cx="7721134" cy="3297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27707</xdr:colOff>
      <xdr:row>1</xdr:row>
      <xdr:rowOff>41563</xdr:rowOff>
    </xdr:from>
    <xdr:to>
      <xdr:col>10</xdr:col>
      <xdr:colOff>228875</xdr:colOff>
      <xdr:row>19</xdr:row>
      <xdr:rowOff>124690</xdr:rowOff>
    </xdr:to>
    <xdr:pic>
      <xdr:nvPicPr>
        <xdr:cNvPr id="3" name="Immagine 2" descr="Immagine che contiene testo, schermata, Policromia, Carattere">
          <a:extLst>
            <a:ext uri="{FF2B5EF4-FFF2-40B4-BE49-F238E27FC236}">
              <a16:creationId xmlns:a16="http://schemas.microsoft.com/office/drawing/2014/main" id="{DE78F7DC-F0F6-EF77-5116-ADA133FCE9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07" y="214745"/>
          <a:ext cx="8139823" cy="3200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8</xdr:col>
      <xdr:colOff>1714500</xdr:colOff>
      <xdr:row>29</xdr:row>
      <xdr:rowOff>9333</xdr:rowOff>
    </xdr:to>
    <xdr:pic>
      <xdr:nvPicPr>
        <xdr:cNvPr id="2" name="Immagine 1" descr="The image is a pie chart displaying the percentage distribution of students across different academic disciplines and geographical regions for the academic year 2024/25.&#10;&#10;Il contenuto generato dall'IA potrebbe non essere corretto.">
          <a:extLst>
            <a:ext uri="{FF2B5EF4-FFF2-40B4-BE49-F238E27FC236}">
              <a16:creationId xmlns:a16="http://schemas.microsoft.com/office/drawing/2014/main" id="{9BA0157B-7792-38C4-0453-D9570A7771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"/>
          <a:ext cx="7901940" cy="5427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121920</xdr:rowOff>
    </xdr:from>
    <xdr:to>
      <xdr:col>9</xdr:col>
      <xdr:colOff>273857</xdr:colOff>
      <xdr:row>35</xdr:row>
      <xdr:rowOff>45720</xdr:rowOff>
    </xdr:to>
    <xdr:pic>
      <xdr:nvPicPr>
        <xdr:cNvPr id="2" name="Immagine 3" descr="Immagine che contiene testo, schermata, Parallelo, numero&#10;&#10;Il contenuto generato dall'IA potrebbe non essere corretto.">
          <a:extLst>
            <a:ext uri="{FF2B5EF4-FFF2-40B4-BE49-F238E27FC236}">
              <a16:creationId xmlns:a16="http://schemas.microsoft.com/office/drawing/2014/main" id="{03E58812-8551-34C0-BD6A-254F0B08B6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97180"/>
          <a:ext cx="7733836" cy="595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Rapporto biennale 2025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A6C9EB"/>
      </a:accent1>
      <a:accent2>
        <a:srgbClr val="4D94D8"/>
      </a:accent2>
      <a:accent3>
        <a:srgbClr val="D1EFC7"/>
      </a:accent3>
      <a:accent4>
        <a:srgbClr val="8ED873"/>
      </a:accent4>
      <a:accent5>
        <a:srgbClr val="FFC000"/>
      </a:accent5>
      <a:accent6>
        <a:srgbClr val="E49EDD"/>
      </a:accent6>
      <a:hlink>
        <a:srgbClr val="78206E"/>
      </a:hlink>
      <a:folHlink>
        <a:srgbClr val="C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1189-7820-4489-9E37-1FDC1659E552}">
  <dimension ref="A1:A58"/>
  <sheetViews>
    <sheetView topLeftCell="A36" workbookViewId="0"/>
  </sheetViews>
  <sheetFormatPr defaultRowHeight="12.75" x14ac:dyDescent="0.2"/>
  <sheetData>
    <row r="1" spans="1:1" s="464" customFormat="1" ht="18.75" x14ac:dyDescent="0.3">
      <c r="A1" s="463" t="s">
        <v>311</v>
      </c>
    </row>
    <row r="4" spans="1:1" s="462" customFormat="1" ht="19.149999999999999" customHeight="1" x14ac:dyDescent="0.25">
      <c r="A4" s="461" t="s">
        <v>310</v>
      </c>
    </row>
    <row r="6" spans="1:1" x14ac:dyDescent="0.2">
      <c r="A6" s="465" t="s">
        <v>4</v>
      </c>
    </row>
    <row r="7" spans="1:1" x14ac:dyDescent="0.2">
      <c r="A7" s="466" t="s">
        <v>17</v>
      </c>
    </row>
    <row r="8" spans="1:1" x14ac:dyDescent="0.2">
      <c r="A8" s="466" t="s">
        <v>45</v>
      </c>
    </row>
    <row r="9" spans="1:1" x14ac:dyDescent="0.2">
      <c r="A9" s="466" t="s">
        <v>59</v>
      </c>
    </row>
    <row r="10" spans="1:1" x14ac:dyDescent="0.2">
      <c r="A10" s="466" t="s">
        <v>60</v>
      </c>
    </row>
    <row r="11" spans="1:1" x14ac:dyDescent="0.2">
      <c r="A11" s="466" t="s">
        <v>61</v>
      </c>
    </row>
    <row r="12" spans="1:1" x14ac:dyDescent="0.2">
      <c r="A12" s="466" t="s">
        <v>62</v>
      </c>
    </row>
    <row r="13" spans="1:1" x14ac:dyDescent="0.2">
      <c r="A13" s="466" t="s">
        <v>71</v>
      </c>
    </row>
    <row r="14" spans="1:1" x14ac:dyDescent="0.2">
      <c r="A14" s="466" t="s">
        <v>79</v>
      </c>
    </row>
    <row r="15" spans="1:1" x14ac:dyDescent="0.2">
      <c r="A15" s="466" t="s">
        <v>82</v>
      </c>
    </row>
    <row r="16" spans="1:1" x14ac:dyDescent="0.2">
      <c r="A16" s="466" t="s">
        <v>83</v>
      </c>
    </row>
    <row r="17" spans="1:1" x14ac:dyDescent="0.2">
      <c r="A17" s="466" t="s">
        <v>84</v>
      </c>
    </row>
    <row r="18" spans="1:1" x14ac:dyDescent="0.2">
      <c r="A18" s="466" t="s">
        <v>85</v>
      </c>
    </row>
    <row r="19" spans="1:1" x14ac:dyDescent="0.2">
      <c r="A19" s="466" t="s">
        <v>86</v>
      </c>
    </row>
    <row r="20" spans="1:1" x14ac:dyDescent="0.2">
      <c r="A20" s="466" t="s">
        <v>87</v>
      </c>
    </row>
    <row r="21" spans="1:1" x14ac:dyDescent="0.2">
      <c r="A21" s="466" t="s">
        <v>88</v>
      </c>
    </row>
    <row r="22" spans="1:1" x14ac:dyDescent="0.2">
      <c r="A22" s="466" t="s">
        <v>89</v>
      </c>
    </row>
    <row r="23" spans="1:1" x14ac:dyDescent="0.2">
      <c r="A23" s="466" t="s">
        <v>90</v>
      </c>
    </row>
    <row r="24" spans="1:1" x14ac:dyDescent="0.2">
      <c r="A24" s="466" t="s">
        <v>91</v>
      </c>
    </row>
    <row r="25" spans="1:1" x14ac:dyDescent="0.2">
      <c r="A25" s="466" t="s">
        <v>92</v>
      </c>
    </row>
    <row r="26" spans="1:1" x14ac:dyDescent="0.2">
      <c r="A26" s="466" t="s">
        <v>93</v>
      </c>
    </row>
    <row r="27" spans="1:1" x14ac:dyDescent="0.2">
      <c r="A27" s="466" t="s">
        <v>95</v>
      </c>
    </row>
    <row r="28" spans="1:1" x14ac:dyDescent="0.2">
      <c r="A28" s="466" t="s">
        <v>99</v>
      </c>
    </row>
    <row r="29" spans="1:1" x14ac:dyDescent="0.2">
      <c r="A29" s="466" t="s">
        <v>101</v>
      </c>
    </row>
    <row r="30" spans="1:1" x14ac:dyDescent="0.2">
      <c r="A30" s="466" t="s">
        <v>138</v>
      </c>
    </row>
    <row r="31" spans="1:1" x14ac:dyDescent="0.2">
      <c r="A31" s="466" t="s">
        <v>141</v>
      </c>
    </row>
    <row r="32" spans="1:1" x14ac:dyDescent="0.2">
      <c r="A32" s="466" t="s">
        <v>149</v>
      </c>
    </row>
    <row r="33" spans="1:1" x14ac:dyDescent="0.2">
      <c r="A33" s="466" t="s">
        <v>175</v>
      </c>
    </row>
    <row r="34" spans="1:1" x14ac:dyDescent="0.2">
      <c r="A34" s="466" t="s">
        <v>179</v>
      </c>
    </row>
    <row r="35" spans="1:1" x14ac:dyDescent="0.2">
      <c r="A35" s="466" t="s">
        <v>189</v>
      </c>
    </row>
    <row r="36" spans="1:1" x14ac:dyDescent="0.2">
      <c r="A36" s="466" t="s">
        <v>190</v>
      </c>
    </row>
    <row r="37" spans="1:1" x14ac:dyDescent="0.2">
      <c r="A37" s="466" t="s">
        <v>199</v>
      </c>
    </row>
    <row r="38" spans="1:1" x14ac:dyDescent="0.2">
      <c r="A38" s="466" t="s">
        <v>194</v>
      </c>
    </row>
    <row r="39" spans="1:1" x14ac:dyDescent="0.2">
      <c r="A39" s="466" t="s">
        <v>200</v>
      </c>
    </row>
    <row r="40" spans="1:1" x14ac:dyDescent="0.2">
      <c r="A40" s="466" t="s">
        <v>201</v>
      </c>
    </row>
    <row r="41" spans="1:1" x14ac:dyDescent="0.2">
      <c r="A41" s="466" t="s">
        <v>218</v>
      </c>
    </row>
    <row r="42" spans="1:1" x14ac:dyDescent="0.2">
      <c r="A42" s="466" t="s">
        <v>217</v>
      </c>
    </row>
    <row r="43" spans="1:1" x14ac:dyDescent="0.2">
      <c r="A43" s="466" t="s">
        <v>221</v>
      </c>
    </row>
    <row r="44" spans="1:1" x14ac:dyDescent="0.2">
      <c r="A44" s="466" t="s">
        <v>232</v>
      </c>
    </row>
    <row r="45" spans="1:1" x14ac:dyDescent="0.2">
      <c r="A45" s="466" t="s">
        <v>236</v>
      </c>
    </row>
    <row r="46" spans="1:1" x14ac:dyDescent="0.2">
      <c r="A46" s="466" t="s">
        <v>239</v>
      </c>
    </row>
    <row r="47" spans="1:1" x14ac:dyDescent="0.2">
      <c r="A47" s="466" t="s">
        <v>240</v>
      </c>
    </row>
    <row r="48" spans="1:1" x14ac:dyDescent="0.2">
      <c r="A48" s="466" t="s">
        <v>241</v>
      </c>
    </row>
    <row r="49" spans="1:1" x14ac:dyDescent="0.2">
      <c r="A49" s="466" t="s">
        <v>242</v>
      </c>
    </row>
    <row r="50" spans="1:1" x14ac:dyDescent="0.2">
      <c r="A50" s="466" t="s">
        <v>247</v>
      </c>
    </row>
    <row r="51" spans="1:1" x14ac:dyDescent="0.2">
      <c r="A51" s="466" t="s">
        <v>248</v>
      </c>
    </row>
    <row r="52" spans="1:1" x14ac:dyDescent="0.2">
      <c r="A52" s="466" t="s">
        <v>249</v>
      </c>
    </row>
    <row r="53" spans="1:1" x14ac:dyDescent="0.2">
      <c r="A53" s="466" t="s">
        <v>251</v>
      </c>
    </row>
    <row r="54" spans="1:1" x14ac:dyDescent="0.2">
      <c r="A54" s="466" t="s">
        <v>252</v>
      </c>
    </row>
    <row r="55" spans="1:1" x14ac:dyDescent="0.2">
      <c r="A55" s="466" t="s">
        <v>253</v>
      </c>
    </row>
    <row r="56" spans="1:1" x14ac:dyDescent="0.2">
      <c r="A56" s="466" t="s">
        <v>272</v>
      </c>
    </row>
    <row r="57" spans="1:1" x14ac:dyDescent="0.2">
      <c r="A57" s="466" t="s">
        <v>273</v>
      </c>
    </row>
    <row r="58" spans="1:1" x14ac:dyDescent="0.2">
      <c r="A58" s="466" t="s">
        <v>275</v>
      </c>
    </row>
  </sheetData>
  <hyperlinks>
    <hyperlink ref="A6" location="'tab. 1.4.1'!A1" display="Tabella 1.4.1 – Iscritti per area geografica della sede del corso di studi (a.a. 2024/25 vs 2018/19) " xr:uid="{2ED87E4C-89DD-43CE-A8B6-DD1F19B112E4}"/>
    <hyperlink ref="A7" location="'Fig. 1.4.1'!A1" display="Figura 1.4.1 – Università statali e non statali: iscritti per sede del corso di studi a livello regionale (a.a. 2024/25) " xr:uid="{C8099847-0600-4D0F-B635-0C9BC56AD2D4}"/>
    <hyperlink ref="A8" location="'Fig. 1.4.2'!A1" display="Figura 1.4.2 – Variazione del numero di iscritti per sede del corso di studi a livello regionale (a.a.2024/25 vs 2018/19)" xr:uid="{EF7FCF04-533D-49A5-9B4C-C010396CB61D}"/>
    <hyperlink ref="A9" location="'Fig. 1.4.3'!A1" display="Figura 1.4.3 – Iscritti per area geografica di residenza e per sede del corso di studi (aa.aa. 2018/19-2024/25)" xr:uid="{611A0E6A-5E1C-4F57-88D5-23A8A453A7B2}"/>
    <hyperlink ref="A10" location="'Fig. 1.4.4'!A1" display="Figura 1.4.4 – Immatricolati per area geografica di residenza e per sede del corso di studi (aa.aa. 2018/19-2024/25)" xr:uid="{0D25F452-512A-443F-A459-46996EB73D39}"/>
    <hyperlink ref="A11" location="'Fig. 1.4.5'!A1" display="Figura 1.4.5 – Iscritti al I anno LM per area geografica di residenza e per sede del corso di studi (aa.aa. 2018/19-2024/25)" xr:uid="{C5030B55-F143-4D58-B124-836195B12766}"/>
    <hyperlink ref="A12" location="'Tab. 1.4.2'!A1" display="Tabella 1.4.2 – Distribuzione degli immatricolati residenti e della popolazione residente in Italia di 18-20 anni (a.a. 2018/19 vs 2024/25)" xr:uid="{0E15E1AF-1EC6-4DFB-BE52-4E69E1F2B1A1}"/>
    <hyperlink ref="A13" location="'Fig. 1.4.6'!A1" display="Figura 1.4.6 – Incidenza degli immatricolati residenti 18-20 anni sulla popolazione residente nella stessa fascia d’età per area geografica (a.a. 2018/19 vs 2024/25)" xr:uid="{AED33B3A-2016-4AD8-B526-C3C348FEA05C}"/>
    <hyperlink ref="A14" location="'Fig. 1.4.7'!A1" display="Figura 1.4.7 – Immatricolati per classi d’età e area geografica di residenza (a.a. 2024/25)" xr:uid="{262C075C-90F9-4D59-A4E6-FDF0F4EBC3BF}"/>
    <hyperlink ref="A15" location="'Fig. 1.4.8'!A1" display="Figura 1.4.8 – Studenti iscritti per area geografica sede del corso di studi (a.a. 2018/19 vs 2024/25)" xr:uid="{4A49C3F4-8E80-48C6-B40F-3B08628CEC0C}"/>
    <hyperlink ref="A16" location="'Fig. 1.4.9'!A1" display="Figura 1.4.9 – Distribuzione degli iscritti per area geografica di residenza e sede del corso di studi (a.a. 2024/25)" xr:uid="{12EEE586-F2C1-43DD-9CB0-3C4EEE6ED085}"/>
    <hyperlink ref="A17" location="'Fig. 1.4.10'!A1" display="Figura 1.4.10 – Iscritti: tasso di permanenza e quota nelle telematiche per area geografica di residenza (a.a. 2024/25 vs 2018/19) " xr:uid="{06410475-7320-4E67-93E8-0C459B7FE051}"/>
    <hyperlink ref="A18" location="'Fig. 1.4.11'!A1" display="Figura 1.4.11 – Iscritti per area geografica di residenza e sede del corso di studi (a.a. 2018/19 vs 2024/25)" xr:uid="{BED39DD4-5B5F-4ECB-9501-3FD97E2FF5CB}"/>
    <hyperlink ref="A19" location="'Fig. 1.4.12'!A1" display="Figura 1.4.12 – Immatricolati (L e LMCU) per area geografica sede del corso di studi (a.a. 2018/19 vs 2024/25)" xr:uid="{21DE06AD-3237-41DE-A880-D8ECD9313B57}"/>
    <hyperlink ref="A20" location="'Fig. 1.4.13'!A1" display="Figura 1.4.13 – Distribuzione degli immatricolati (L, LMCU) per area geografica di residenza e sede del corso di studio (a.a. 2024/25) " xr:uid="{7CB92E82-91BF-43F7-8016-C1E247FC117E}"/>
    <hyperlink ref="A21" location="'Fig. 1.4.14'!A1" display="Figura 1.4.14 – Immatricolati (L, LMCU): tasso di permanenza e quota nelle telematiche per area geografica di residenza (a.a. 2024/25 vs 2018/19)" xr:uid="{58156650-FE24-4CB9-825E-39554D7A3752}"/>
    <hyperlink ref="A22" location="'Fig. 1.4.15'!A1" display="Figura 1.4.15 – Immatricolati (L e LMCU) per area geografica di residenza e sede del corso di studi (a.a. 2018/19 vs 2024/25)" xr:uid="{79EE0E1B-60AC-4151-84DD-9B50679A0943}"/>
    <hyperlink ref="A23" location="'Fig. 1.4.16'!A1" display="Figura 1.4.16 – Iscritti al I anno LM per area geografica sede del corso di studi (aa.aa. 2018/19-2024/25)" xr:uid="{C7E218C6-296A-4649-8FCD-10BDFE26A045}"/>
    <hyperlink ref="A24" location="'Fig. 1.4.17'!A1" display="Figura 1.4.17 – Distribuzione iscritti al I anno LM per area geografica di residenza e sede del corso di studi (a.a. 2024/25)" xr:uid="{2C221AA1-EE17-4F86-84E3-4D1C45091439}"/>
    <hyperlink ref="A25" location="'Fig. 1.4.18'!A1" display="Figura 1.4.18 – Iscritti al I anno LM: tasso di permanenza e quota nelle telematiche per area geografica di residenza (a.a. 2018/19 vs 2024/25)" xr:uid="{0FCCE488-8631-49B1-B5B8-B0AD76028415}"/>
    <hyperlink ref="A26" location="'Fig. 1.4.19'!A1" display="Figura 1.4.19 – Iscritti al I anno LM per area geografica di residenza e sede del corso di studi (aa.aa. 2018/19-2024/25) " xr:uid="{C8E98CB3-6D29-4692-B938-24858E32ECC4}"/>
    <hyperlink ref="A27" location="'Fig. 1.4.20'!A1" display="Figura 1.4.20 – Tasso di permanenza nella propria area geografica per iscritti, immatricolati e iscritti I anno LM (a.a. 2024/25)" xr:uid="{22397CB7-37AA-4008-AD0B-14EE3D9CFA87}"/>
    <hyperlink ref="A28" location="'Fig. 1.4.21'!A1" display="Figura 1.4.21 – Iscritti in atenei telematici pur in presenza di corsi nella stessa classe di laurea in sedi vicine alla residenza (aa.aa. 2018/19-2024/25)" xr:uid="{C5CE4616-4F44-4E34-BF18-8BC64F2BA5CB}"/>
    <hyperlink ref="A29" location="'Tab. 1.4.3'!A1" display="Tabella 1.4.3 – Iscritti in atenei telematici pur in presenza di corsi nella stessa classe di laurea in sedi vicine alla residenza: dati per area geografica di residenza e tipo di corso di studi (a.a. 2024/25 vs 2018/19)" xr:uid="{7962F1AB-421E-4AC9-B305-C040445FAD3C}"/>
    <hyperlink ref="A30" location="'Fig. 1.4.22'!A1" display="Figura 1.4.22 – Percentuale di iscritti in atenei telematici pur in presenza di corsi nella stessa classe di laurea in sedi vicine alla residenza: dati per regione di residenza (a.a. 2024/25 vs 2018/19)" xr:uid="{9CD993E9-E7F0-4AAA-8A30-1CACDEF477A4}"/>
    <hyperlink ref="A31" location="'Tab. 1.4.4'!A1" display="Tabella 1.4.4 – Iscritti in atenei telematici pur in presenza di corsi nella stessa classe di laurea in sedi vicine alla residenza: dati per classi d’età (a.a. 2024/25 vs 2018/19)" xr:uid="{A1141181-8FCC-4CEC-B4AD-97D825E00778}"/>
    <hyperlink ref="A32" location="'Tab. 1.4.5'!A1" display="Tabella 1.4.5 – Iscritti in atenei telematici pur in presenza di corsi nella stessa classe di laurea in sedi vicine alla residenza: dati per gruppo disciplinare (a.a. 2024/25 vs 2018/19)" xr:uid="{852B2E01-B9C0-47B3-AB71-9E8BEA5D3A3C}"/>
    <hyperlink ref="A33" location="'Fig. 1.4.23'!A1" display="Figura 1.4.23 – Iscritti fuori sede* in corsi di studi di atenei statali e non statali, che dispongono di almeno un’alternativa in sede (aa.aa. 2018/19-2024/25)" xr:uid="{D10BFA8A-0032-4D12-83D8-5E4301E7C73C}"/>
    <hyperlink ref="A34" location="'Tab. 1.4.6'!A1" display="Tabella 1.4.6 – Iscritti fuori sede (atenei statali e non statali) con corsi nella stessa classe in sedi vicine alla residenza: dati per tipo di ateneo, area geografica di residenza, tipo di corso di studi (a.a. 2024/25 vs 2018/19)" xr:uid="{2D24BCA7-D48B-4DA2-AA78-E7BC74B9D970}"/>
    <hyperlink ref="A35" location="'Tab. 1.4.7'!A1" display="Tabella 1.4.7 – iscritti fuori sede (atenei statali e non statali) con corsi nella stessa classe in sedi vicine alla residenza: dati gruppo disciplinare (a.a. 2024/25 vs 2018/19) " xr:uid="{3B7A8FF8-D1DB-4EAE-B342-59B393D26FCD}"/>
    <hyperlink ref="A36" location="'Tab. 1.4.8'!A1" display="Tabella 1.4.8 – Immatricolati (atenei statali e non statali) per area geografica di residenza (aa.aa. 2018/19-2024/25) " xr:uid="{DB227510-936A-490A-9A90-F3B931628FCD}"/>
    <hyperlink ref="A37" location="'Fig. 1.4.24'!A1" display="Figura 1.4.24 – Immatricolati nelle università statali e non statali per residenza geografica (solo Italia, aa.aa. 2018/19-2024/25)" xr:uid="{CB9F87F2-8ADA-40AD-B7FC-30206D852F45}"/>
    <hyperlink ref="A38" location="'Tab. 1.4.9'!A1" display="Tabella 1.4.9 – Immatricolati (atenei telematici) per area geografica di residenza (aa.aa. 2018/19-2024/25) " xr:uid="{68CE2EDC-9271-4EB8-A48F-E094DAFB2833}"/>
    <hyperlink ref="A39" location="'Fig. 1.4.25'!A1" display="Figura 1.4.25 – Immatricolati nelle università telematiche per residenza geografica (solo Italia, aa.aa. 2018/19-2024/25)" xr:uid="{56273DD7-3B8F-4C56-8E40-D174D8D9EDD9}"/>
    <hyperlink ref="A40" location="'Tab. 1.4.10'!A1" display="Tabella 1.4.10 – Mobilità degli immatricolati alle università statali e non statali (a.a. 2024/25)" xr:uid="{2DEE53CE-40A9-42F7-AA8F-A7A1B55807EC}"/>
    <hyperlink ref="A41" location="'Fig. 1.4.26'!A1" display="Figura 1.4.26 – Università statali e non statali: immatricolazioni e saldo migratorio (a.a. 2024/25)" xr:uid="{444B0406-135E-4D76-9A47-7F683B8F3014}"/>
    <hyperlink ref="A42" location="'Fig. 1.4.27'!A1" display="Figura 1.4.27 – Università statali e non statali: immatricolati residenti nella stessa regione del corso di studi o provenienti da altra regione (a.a. 2024/25)" xr:uid="{C7DEF3E9-55B2-4BA0-BC57-A0C06DF1D0A4}"/>
    <hyperlink ref="A43" location="'Tab. 1.4.11'!A1" display="Tabella 1.4.11 – Atenei statali e non statali: immatricolati residenti in altra regione e in uscita verso altre regioni (a.a. 2024/25)" xr:uid="{0771FC5A-6E77-489F-BC70-F5B530D5AF80}"/>
    <hyperlink ref="A44" location="'Fig. 1.4.28'!A1" display="Figura 1.4.28 – Evoluzione dell’offerta formativa (L, LMCU, LM) e degli iscritti per aree geografiche (aa.aa. 2018/19-2024/25) " xr:uid="{CFFCB005-7972-44BD-B3AD-89C55081A591}"/>
    <hyperlink ref="A45" location="'Tab. 1.4.12'!A1" display="Tabella 1.4.12 – Numero di corsi di studio per area disciplinare e area geografica (a.a. 2024/25)" xr:uid="{5CA7395A-24AD-43C3-A10B-E2EEC0A7247D}"/>
    <hyperlink ref="A46" location="'Fig. 1.4.29'!A1" display="Figura 1.4.29 – Percentuale di corsi di studio per area geografica e area disciplinare (a.a. 2024/25)" xr:uid="{0B60FBD5-33B6-4115-B93E-8387FF702565}"/>
    <hyperlink ref="A48" location="'Tab. 1.4.13'!A1" display="Tabella 1.4.13 – Università statali e non statali: iscritti per area disciplinare e area geografica sede dei corsi (a.a. 2024/25)" xr:uid="{F6EC0DE4-785A-4C69-8B8D-359814F49FCF}"/>
    <hyperlink ref="A47" location="'Fig. 1.4.30'!A1" display="Figura 1.4.30 – Numero di corsi di studio per gruppo disciplinare e area geografica (a.a. 2024/25)" xr:uid="{B5185FB6-287D-4AE4-97E2-82A3235EB2EC}"/>
    <hyperlink ref="A49" location="'Tab. 1.4.14'!A1" display="Tabella 1.4.14 – Università statali e non statali: iscritti per area disciplinare e area geografica sede dei corsi (a.a. 2018/19)" xr:uid="{37AD3C7B-EA7D-4F7B-A58B-539F11D86CA9}"/>
    <hyperlink ref="A51" location="'Fig. 1.4.32'!A1" display="Figura 1.4.32 – Percentuale di iscritti per area geografica dei corsi di studio e area disciplinare (a.a. 2024/25 vs 2018/19, escluse le università telematiche)" xr:uid="{C35D410C-4187-4109-82CE-C24E8C9004AB}"/>
    <hyperlink ref="A50" location="'Fig. 1.4.31'!A1" display="Figura 1.4.31 – Variazione iscritti per area disciplinare e area geografica sede dei corsi di studio (a.a. 2024/25 vs 2018/19, escluse le università telematiche)" xr:uid="{0AFBF57A-5D8A-4F6D-A293-8716DE4C3F3B}"/>
    <hyperlink ref="A52" location="'Tab. 1.4.15'!A1" display="Tabella 1.4.15 – Università statali e non statali: iscritti per gruppo disciplinare e area geografica sede dei corsi (a.a. 2024/25, escluse le università telematiche)" xr:uid="{5E570A45-B746-40F9-B3CC-AAE2BB20639E}"/>
    <hyperlink ref="A53" location="'Fig. 1.4.33'!A1" display="Figura 1.4.33 – Distribuzione degli iscritti per gruppo disciplinare e area geografica sede dei corsi di studio (a.a. 2024/25, escluse le università telematiche)" xr:uid="{E62A9B7C-4C49-4E88-AE5E-5C7E9233B696}"/>
    <hyperlink ref="A54" location="'Tab. 1.4.16'!A1" display="Tabella 1.4.16 – Università statali e non statali: variazione iscritti per gruppo disciplinare e area geografica sede dei corsi (a.a. 2024/25 vs 2018/19)" xr:uid="{873880F8-E32E-402A-874B-69BB07838231}"/>
    <hyperlink ref="A55" location="'Tab. 1.4.17'!A1" display="Tabella 1.4.17 – Università’ statali e non statali: variazione percentuale degli iscritti per gruppo disciplinare e area geografica sede dei corsi (a.a. 2024/25 vs 2018/19)" xr:uid="{D9914FB7-288D-4186-B7EE-BAE80B95F699}"/>
    <hyperlink ref="A56" location="'Tab. 1.4.18'!A1" display="Tabella 1.4.18 – Università telematiche: variazione iscritti per gruppo disciplinare e area geografica di residenza (a.a. 2024/25 vs 2018/19)" xr:uid="{976635EB-49C1-4E93-B4FE-84CCC804F25A}"/>
    <hyperlink ref="A57" location="'Tab. 1.4.19'!A1" display="Tabella 1.4.19 – Università telematiche: variazione percentuale degli iscritti per gruppo disciplinare e area geografica di residenza (a.a. 2024/25 vs 2018/19)" xr:uid="{7AF3312C-2AA3-4E2A-A36E-5CB091FD8D13}"/>
    <hyperlink ref="A58" location="'Fig. 1.4.34'!A1" display="Figura 1.4.34 – Variazione degli iscritti per gruppo disciplinare e macroarea geografica sede del corso di studi (a.a. 2024/25 vs 2018/19)" xr:uid="{9C5F8231-D686-4CC9-91DF-DDAEE246583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496A-4132-464D-993B-E3D295AEDDE9}">
  <dimension ref="A1:G16"/>
  <sheetViews>
    <sheetView workbookViewId="0"/>
  </sheetViews>
  <sheetFormatPr defaultRowHeight="12.75" x14ac:dyDescent="0.2"/>
  <cols>
    <col min="1" max="1" width="20.7109375" customWidth="1"/>
    <col min="2" max="7" width="10.5703125" customWidth="1"/>
  </cols>
  <sheetData>
    <row r="1" spans="1:7" x14ac:dyDescent="0.2">
      <c r="A1" s="3" t="s">
        <v>4</v>
      </c>
    </row>
    <row r="2" spans="1:7" ht="7.15" customHeight="1" x14ac:dyDescent="0.2"/>
    <row r="3" spans="1:7" x14ac:dyDescent="0.2">
      <c r="A3" s="2" t="s">
        <v>5</v>
      </c>
      <c r="B3" s="2" t="s">
        <v>6</v>
      </c>
      <c r="C3" s="2" t="s">
        <v>1</v>
      </c>
      <c r="D3" s="2" t="s">
        <v>7</v>
      </c>
      <c r="E3" s="2" t="s">
        <v>1</v>
      </c>
      <c r="F3" s="2" t="s">
        <v>8</v>
      </c>
      <c r="G3" s="2" t="s">
        <v>9</v>
      </c>
    </row>
    <row r="4" spans="1:7" x14ac:dyDescent="0.2">
      <c r="A4" s="1" t="s">
        <v>10</v>
      </c>
      <c r="B4" s="4">
        <v>451505</v>
      </c>
      <c r="C4" s="55">
        <v>0.25900000000000001</v>
      </c>
      <c r="D4" s="4">
        <v>419784</v>
      </c>
      <c r="E4" s="55">
        <v>0.25700000000000001</v>
      </c>
      <c r="F4" s="4">
        <v>31721</v>
      </c>
      <c r="G4" s="7">
        <v>7.5999999999999998E-2</v>
      </c>
    </row>
    <row r="5" spans="1:7" x14ac:dyDescent="0.2">
      <c r="A5" s="1" t="s">
        <v>11</v>
      </c>
      <c r="B5" s="4">
        <v>355017</v>
      </c>
      <c r="C5" s="55">
        <v>0.20399999999999999</v>
      </c>
      <c r="D5" s="4">
        <v>318165</v>
      </c>
      <c r="E5" s="55">
        <v>0.19500000000000001</v>
      </c>
      <c r="F5" s="4">
        <v>36852</v>
      </c>
      <c r="G5" s="7">
        <v>0.11600000000000001</v>
      </c>
    </row>
    <row r="6" spans="1:7" x14ac:dyDescent="0.2">
      <c r="A6" s="1" t="s">
        <v>12</v>
      </c>
      <c r="B6" s="4">
        <v>428762</v>
      </c>
      <c r="C6" s="55">
        <v>0.246</v>
      </c>
      <c r="D6" s="4">
        <v>392640</v>
      </c>
      <c r="E6" s="55">
        <v>0.24</v>
      </c>
      <c r="F6" s="4">
        <v>36122</v>
      </c>
      <c r="G6" s="7">
        <v>9.1999999999999998E-2</v>
      </c>
    </row>
    <row r="7" spans="1:7" x14ac:dyDescent="0.2">
      <c r="A7" s="1" t="s">
        <v>13</v>
      </c>
      <c r="B7" s="4">
        <v>351338</v>
      </c>
      <c r="C7" s="55">
        <v>0.20200000000000001</v>
      </c>
      <c r="D7" s="4">
        <v>356649</v>
      </c>
      <c r="E7" s="55">
        <v>0.218</v>
      </c>
      <c r="F7" s="4">
        <v>-5311</v>
      </c>
      <c r="G7" s="7">
        <v>-1.4999999999999999E-2</v>
      </c>
    </row>
    <row r="8" spans="1:7" x14ac:dyDescent="0.2">
      <c r="A8" s="1" t="s">
        <v>14</v>
      </c>
      <c r="B8" s="4">
        <v>155629</v>
      </c>
      <c r="C8" s="55">
        <v>8.8999999999999996E-2</v>
      </c>
      <c r="D8" s="4">
        <v>147440</v>
      </c>
      <c r="E8" s="55">
        <v>0.09</v>
      </c>
      <c r="F8" s="4">
        <v>8189</v>
      </c>
      <c r="G8" s="7">
        <v>5.6000000000000001E-2</v>
      </c>
    </row>
    <row r="9" spans="1:7" x14ac:dyDescent="0.2">
      <c r="A9" s="5" t="s">
        <v>15</v>
      </c>
      <c r="B9" s="6">
        <v>1742251</v>
      </c>
      <c r="C9" s="8">
        <v>1</v>
      </c>
      <c r="D9" s="6">
        <v>1634678</v>
      </c>
      <c r="E9" s="8">
        <v>1</v>
      </c>
      <c r="F9" s="6">
        <v>107573</v>
      </c>
      <c r="G9" s="8">
        <v>6.6000000000000003E-2</v>
      </c>
    </row>
    <row r="10" spans="1:7" x14ac:dyDescent="0.2">
      <c r="A10" s="1" t="s">
        <v>2</v>
      </c>
      <c r="B10" s="4">
        <v>307861</v>
      </c>
      <c r="C10" s="7">
        <v>0.15</v>
      </c>
      <c r="D10" s="4">
        <v>119046</v>
      </c>
      <c r="E10" s="7">
        <v>6.8000000000000005E-2</v>
      </c>
      <c r="F10" s="4">
        <v>188815</v>
      </c>
      <c r="G10" s="7">
        <v>1.5860000000000001</v>
      </c>
    </row>
    <row r="11" spans="1:7" x14ac:dyDescent="0.2">
      <c r="A11" s="5" t="s">
        <v>0</v>
      </c>
      <c r="B11" s="6">
        <v>2050112</v>
      </c>
      <c r="C11" s="9">
        <v>1</v>
      </c>
      <c r="D11" s="6">
        <v>1753724</v>
      </c>
      <c r="E11" s="9">
        <v>1</v>
      </c>
      <c r="F11" s="6">
        <v>296388</v>
      </c>
      <c r="G11" s="9">
        <v>0.16900000000000001</v>
      </c>
    </row>
    <row r="12" spans="1:7" ht="7.9" customHeight="1" x14ac:dyDescent="0.2"/>
    <row r="13" spans="1:7" x14ac:dyDescent="0.2">
      <c r="A13" s="10" t="s">
        <v>16</v>
      </c>
    </row>
    <row r="16" spans="1:7" ht="15" x14ac:dyDescent="0.25">
      <c r="A16" s="240" t="s">
        <v>3</v>
      </c>
    </row>
  </sheetData>
  <hyperlinks>
    <hyperlink ref="A16" location="Indice!A1" display="Indice" xr:uid="{475ADBDF-AE71-4619-904D-68FC2EF94D8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0C30-7171-4A20-BE52-9188F533A881}">
  <dimension ref="A1:F126"/>
  <sheetViews>
    <sheetView zoomScaleNormal="100" workbookViewId="0"/>
  </sheetViews>
  <sheetFormatPr defaultColWidth="8.5703125" defaultRowHeight="12" x14ac:dyDescent="0.2"/>
  <cols>
    <col min="1" max="1" width="41" style="21" customWidth="1"/>
    <col min="2" max="3" width="17.7109375" style="21" customWidth="1"/>
    <col min="4" max="5" width="20.42578125" style="21" customWidth="1"/>
    <col min="6" max="8" width="8.5703125" style="21"/>
    <col min="9" max="9" width="22.85546875" style="21" customWidth="1"/>
    <col min="10" max="10" width="15.42578125" style="21" customWidth="1"/>
    <col min="11" max="16384" width="8.5703125" style="21"/>
  </cols>
  <sheetData>
    <row r="1" spans="1:1" s="18" customFormat="1" ht="12.75" x14ac:dyDescent="0.2">
      <c r="A1" s="457" t="s">
        <v>17</v>
      </c>
    </row>
    <row r="66" spans="1:6" s="19" customFormat="1" x14ac:dyDescent="0.2">
      <c r="A66" s="38" t="s">
        <v>16</v>
      </c>
    </row>
    <row r="67" spans="1:6" s="19" customFormat="1" x14ac:dyDescent="0.2">
      <c r="A67" s="38"/>
    </row>
    <row r="68" spans="1:6" s="19" customFormat="1" x14ac:dyDescent="0.2">
      <c r="A68" s="38"/>
    </row>
    <row r="69" spans="1:6" x14ac:dyDescent="0.2">
      <c r="A69" s="20" t="s">
        <v>5</v>
      </c>
      <c r="B69" s="20" t="s">
        <v>43</v>
      </c>
      <c r="C69" s="17"/>
      <c r="D69" s="17"/>
      <c r="E69" s="17"/>
      <c r="F69" s="17"/>
    </row>
    <row r="70" spans="1:6" x14ac:dyDescent="0.2">
      <c r="A70" s="11" t="s">
        <v>10</v>
      </c>
      <c r="B70" s="22">
        <v>451505</v>
      </c>
      <c r="C70" s="23"/>
      <c r="D70" s="17"/>
      <c r="E70" s="17"/>
      <c r="F70" s="17"/>
    </row>
    <row r="71" spans="1:6" x14ac:dyDescent="0.2">
      <c r="A71" s="11" t="s">
        <v>11</v>
      </c>
      <c r="B71" s="22">
        <v>355017</v>
      </c>
      <c r="C71" s="23"/>
      <c r="D71" s="17"/>
      <c r="E71" s="17"/>
      <c r="F71" s="17"/>
    </row>
    <row r="72" spans="1:6" x14ac:dyDescent="0.2">
      <c r="A72" s="11" t="s">
        <v>12</v>
      </c>
      <c r="B72" s="22">
        <v>428762</v>
      </c>
      <c r="C72" s="23"/>
      <c r="D72" s="17"/>
      <c r="E72" s="17"/>
      <c r="F72" s="17"/>
    </row>
    <row r="73" spans="1:6" x14ac:dyDescent="0.2">
      <c r="A73" s="11" t="s">
        <v>13</v>
      </c>
      <c r="B73" s="22">
        <v>351338</v>
      </c>
      <c r="C73" s="23"/>
      <c r="D73" s="17"/>
      <c r="E73" s="17"/>
      <c r="F73" s="17"/>
    </row>
    <row r="74" spans="1:6" x14ac:dyDescent="0.2">
      <c r="A74" s="11" t="s">
        <v>14</v>
      </c>
      <c r="B74" s="22">
        <v>155629</v>
      </c>
      <c r="C74" s="23"/>
      <c r="D74" s="17"/>
      <c r="E74" s="17"/>
      <c r="F74" s="17"/>
    </row>
    <row r="75" spans="1:6" x14ac:dyDescent="0.2">
      <c r="A75" s="24" t="s">
        <v>0</v>
      </c>
      <c r="B75" s="25">
        <v>1742251</v>
      </c>
      <c r="C75" s="23"/>
      <c r="D75" s="17"/>
      <c r="E75" s="17"/>
      <c r="F75" s="17"/>
    </row>
    <row r="76" spans="1:6" x14ac:dyDescent="0.2">
      <c r="A76" s="17"/>
      <c r="B76" s="17"/>
      <c r="C76" s="17"/>
      <c r="D76" s="17"/>
      <c r="E76" s="17"/>
      <c r="F76" s="17"/>
    </row>
    <row r="77" spans="1:6" ht="13.9" customHeight="1" x14ac:dyDescent="0.2">
      <c r="A77" s="468" t="s">
        <v>40</v>
      </c>
      <c r="B77" s="467" t="s">
        <v>42</v>
      </c>
      <c r="C77" s="467" t="s">
        <v>41</v>
      </c>
      <c r="D77" s="32"/>
      <c r="E77" s="32"/>
      <c r="F77" s="17"/>
    </row>
    <row r="78" spans="1:6" x14ac:dyDescent="0.2">
      <c r="A78" s="469"/>
      <c r="B78" s="12" t="s">
        <v>39</v>
      </c>
      <c r="C78" s="12" t="s">
        <v>38</v>
      </c>
      <c r="D78" s="33"/>
      <c r="E78" s="32"/>
      <c r="F78" s="17"/>
    </row>
    <row r="79" spans="1:6" x14ac:dyDescent="0.2">
      <c r="A79" s="13" t="s">
        <v>37</v>
      </c>
      <c r="B79" s="14">
        <v>45502</v>
      </c>
      <c r="C79" s="14">
        <v>42696</v>
      </c>
      <c r="D79" s="34"/>
      <c r="E79" s="35"/>
      <c r="F79" s="26"/>
    </row>
    <row r="80" spans="1:6" x14ac:dyDescent="0.2">
      <c r="A80" s="13" t="s">
        <v>36</v>
      </c>
      <c r="B80" s="14">
        <v>7140</v>
      </c>
      <c r="C80" s="14">
        <v>6244</v>
      </c>
      <c r="D80" s="34"/>
      <c r="E80" s="35"/>
      <c r="F80" s="26"/>
    </row>
    <row r="81" spans="1:6" x14ac:dyDescent="0.2">
      <c r="A81" s="13" t="s">
        <v>35</v>
      </c>
      <c r="B81" s="14">
        <v>42367</v>
      </c>
      <c r="C81" s="14">
        <v>41382</v>
      </c>
      <c r="D81" s="34"/>
      <c r="E81" s="35"/>
      <c r="F81" s="26"/>
    </row>
    <row r="82" spans="1:6" x14ac:dyDescent="0.2">
      <c r="A82" s="13" t="s">
        <v>34</v>
      </c>
      <c r="B82" s="14">
        <v>171915</v>
      </c>
      <c r="C82" s="14">
        <v>165799</v>
      </c>
      <c r="D82" s="34"/>
      <c r="E82" s="35"/>
      <c r="F82" s="26"/>
    </row>
    <row r="83" spans="1:6" x14ac:dyDescent="0.2">
      <c r="A83" s="13" t="s">
        <v>33</v>
      </c>
      <c r="B83" s="14">
        <v>157856</v>
      </c>
      <c r="C83" s="14">
        <v>174889</v>
      </c>
      <c r="D83" s="34"/>
      <c r="E83" s="35"/>
      <c r="F83" s="26"/>
    </row>
    <row r="84" spans="1:6" x14ac:dyDescent="0.2">
      <c r="A84" s="13" t="s">
        <v>32</v>
      </c>
      <c r="B84" s="14">
        <v>29899</v>
      </c>
      <c r="C84" s="14">
        <v>31749</v>
      </c>
      <c r="D84" s="34"/>
      <c r="E84" s="35"/>
      <c r="F84" s="26"/>
    </row>
    <row r="85" spans="1:6" x14ac:dyDescent="0.2">
      <c r="A85" s="13" t="s">
        <v>31</v>
      </c>
      <c r="B85" s="14">
        <v>205108</v>
      </c>
      <c r="C85" s="14">
        <v>233683</v>
      </c>
      <c r="D85" s="34"/>
      <c r="E85" s="35"/>
      <c r="F85" s="26"/>
    </row>
    <row r="86" spans="1:6" x14ac:dyDescent="0.2">
      <c r="A86" s="13" t="s">
        <v>30</v>
      </c>
      <c r="B86" s="14">
        <v>30713</v>
      </c>
      <c r="C86" s="14">
        <v>32645</v>
      </c>
      <c r="D86" s="34"/>
      <c r="E86" s="35"/>
      <c r="F86" s="26"/>
    </row>
    <row r="87" spans="1:6" x14ac:dyDescent="0.2">
      <c r="A87" s="13" t="s">
        <v>29</v>
      </c>
      <c r="B87" s="14">
        <v>266902</v>
      </c>
      <c r="C87" s="14">
        <v>286122</v>
      </c>
      <c r="D87" s="34"/>
      <c r="E87" s="35"/>
      <c r="F87" s="26"/>
    </row>
    <row r="88" spans="1:6" x14ac:dyDescent="0.2">
      <c r="A88" s="13" t="s">
        <v>28</v>
      </c>
      <c r="B88" s="14">
        <v>46790</v>
      </c>
      <c r="C88" s="14">
        <v>45546</v>
      </c>
      <c r="D88" s="34"/>
      <c r="E88" s="35"/>
      <c r="F88" s="26"/>
    </row>
    <row r="89" spans="1:6" x14ac:dyDescent="0.2">
      <c r="A89" s="13" t="s">
        <v>27</v>
      </c>
      <c r="B89" s="14">
        <v>7783</v>
      </c>
      <c r="C89" s="14">
        <v>7767</v>
      </c>
      <c r="D89" s="34"/>
      <c r="E89" s="35"/>
      <c r="F89" s="26"/>
    </row>
    <row r="90" spans="1:6" x14ac:dyDescent="0.2">
      <c r="A90" s="13" t="s">
        <v>26</v>
      </c>
      <c r="B90" s="14">
        <v>121079</v>
      </c>
      <c r="C90" s="14">
        <v>131567</v>
      </c>
      <c r="D90" s="34"/>
      <c r="E90" s="35"/>
      <c r="F90" s="26"/>
    </row>
    <row r="91" spans="1:6" x14ac:dyDescent="0.2">
      <c r="A91" s="13" t="s">
        <v>25</v>
      </c>
      <c r="B91" s="14">
        <v>81942</v>
      </c>
      <c r="C91" s="14">
        <v>87450</v>
      </c>
      <c r="D91" s="34"/>
      <c r="E91" s="35"/>
      <c r="F91" s="26"/>
    </row>
    <row r="92" spans="1:6" x14ac:dyDescent="0.2">
      <c r="A92" s="13" t="s">
        <v>24</v>
      </c>
      <c r="B92" s="14">
        <v>38521</v>
      </c>
      <c r="C92" s="14">
        <v>37649</v>
      </c>
      <c r="D92" s="34"/>
      <c r="E92" s="35"/>
      <c r="F92" s="26"/>
    </row>
    <row r="93" spans="1:6" x14ac:dyDescent="0.2">
      <c r="A93" s="13" t="s">
        <v>23</v>
      </c>
      <c r="B93" s="14">
        <v>108919</v>
      </c>
      <c r="C93" s="14">
        <v>117980</v>
      </c>
      <c r="D93" s="34"/>
      <c r="E93" s="35"/>
      <c r="F93" s="26"/>
    </row>
    <row r="94" spans="1:6" x14ac:dyDescent="0.2">
      <c r="A94" s="13" t="s">
        <v>22</v>
      </c>
      <c r="B94" s="14">
        <v>115820</v>
      </c>
      <c r="C94" s="14">
        <v>118429</v>
      </c>
      <c r="D94" s="34"/>
      <c r="E94" s="35"/>
      <c r="F94" s="26"/>
    </row>
    <row r="95" spans="1:6" x14ac:dyDescent="0.2">
      <c r="A95" s="13" t="s">
        <v>21</v>
      </c>
      <c r="B95" s="14">
        <v>21754</v>
      </c>
      <c r="C95" s="14">
        <v>22117</v>
      </c>
      <c r="D95" s="34"/>
      <c r="E95" s="35"/>
      <c r="F95" s="26"/>
    </row>
    <row r="96" spans="1:6" x14ac:dyDescent="0.2">
      <c r="A96" s="13" t="s">
        <v>20</v>
      </c>
      <c r="B96" s="14">
        <v>24922</v>
      </c>
      <c r="C96" s="14">
        <v>31104</v>
      </c>
      <c r="D96" s="34"/>
      <c r="E96" s="35"/>
      <c r="F96" s="26"/>
    </row>
    <row r="97" spans="1:6" x14ac:dyDescent="0.2">
      <c r="A97" s="13" t="s">
        <v>19</v>
      </c>
      <c r="B97" s="14">
        <v>1090</v>
      </c>
      <c r="C97" s="14">
        <v>1171</v>
      </c>
      <c r="D97" s="34"/>
      <c r="E97" s="35"/>
      <c r="F97" s="26"/>
    </row>
    <row r="98" spans="1:6" x14ac:dyDescent="0.2">
      <c r="A98" s="13" t="s">
        <v>18</v>
      </c>
      <c r="B98" s="14">
        <v>108656</v>
      </c>
      <c r="C98" s="14">
        <v>126262</v>
      </c>
      <c r="D98" s="34"/>
      <c r="E98" s="35"/>
      <c r="F98" s="26"/>
    </row>
    <row r="99" spans="1:6" x14ac:dyDescent="0.2">
      <c r="A99" s="15" t="s">
        <v>44</v>
      </c>
      <c r="B99" s="16">
        <v>1634678</v>
      </c>
      <c r="C99" s="16">
        <v>1742251</v>
      </c>
      <c r="D99" s="36"/>
      <c r="E99" s="37"/>
      <c r="F99" s="17"/>
    </row>
    <row r="100" spans="1:6" s="19" customFormat="1" x14ac:dyDescent="0.2">
      <c r="A100" s="27"/>
      <c r="B100" s="28"/>
      <c r="C100" s="28"/>
      <c r="D100" s="28"/>
      <c r="E100" s="28"/>
      <c r="F100" s="28"/>
    </row>
    <row r="101" spans="1:6" x14ac:dyDescent="0.2">
      <c r="B101" s="17"/>
      <c r="C101" s="17"/>
      <c r="D101" s="17"/>
      <c r="E101" s="17"/>
      <c r="F101" s="17"/>
    </row>
    <row r="102" spans="1:6" ht="15" x14ac:dyDescent="0.25">
      <c r="A102" s="241" t="s">
        <v>3</v>
      </c>
      <c r="B102" s="17"/>
      <c r="C102" s="17"/>
      <c r="D102" s="17"/>
      <c r="E102" s="17"/>
      <c r="F102" s="17"/>
    </row>
    <row r="103" spans="1:6" x14ac:dyDescent="0.2">
      <c r="A103" s="17"/>
      <c r="B103" s="17"/>
      <c r="C103" s="17"/>
      <c r="D103" s="17"/>
      <c r="E103" s="17"/>
      <c r="F103" s="17"/>
    </row>
    <row r="104" spans="1:6" x14ac:dyDescent="0.2">
      <c r="A104" s="17"/>
      <c r="B104" s="17"/>
      <c r="C104" s="17"/>
      <c r="D104" s="17"/>
      <c r="E104" s="17"/>
      <c r="F104" s="17"/>
    </row>
    <row r="105" spans="1:6" x14ac:dyDescent="0.2">
      <c r="A105" s="29"/>
      <c r="B105" s="17"/>
      <c r="C105" s="17"/>
      <c r="D105" s="17"/>
      <c r="E105" s="17"/>
      <c r="F105" s="17"/>
    </row>
    <row r="106" spans="1:6" x14ac:dyDescent="0.2">
      <c r="A106" s="17"/>
      <c r="B106" s="17"/>
      <c r="C106" s="17"/>
      <c r="D106" s="17"/>
      <c r="E106" s="17"/>
      <c r="F106" s="17"/>
    </row>
    <row r="107" spans="1:6" x14ac:dyDescent="0.2">
      <c r="A107" s="17"/>
      <c r="B107" s="17"/>
      <c r="C107" s="17"/>
      <c r="D107" s="30"/>
      <c r="E107" s="30"/>
      <c r="F107" s="17"/>
    </row>
    <row r="108" spans="1:6" x14ac:dyDescent="0.2">
      <c r="A108" s="17"/>
      <c r="B108" s="17"/>
      <c r="C108" s="17"/>
      <c r="D108" s="30"/>
      <c r="E108" s="30"/>
      <c r="F108" s="17"/>
    </row>
    <row r="109" spans="1:6" x14ac:dyDescent="0.2">
      <c r="A109" s="17"/>
      <c r="B109" s="17"/>
      <c r="C109" s="17"/>
      <c r="D109" s="30"/>
      <c r="E109" s="30"/>
      <c r="F109" s="17"/>
    </row>
    <row r="110" spans="1:6" x14ac:dyDescent="0.2">
      <c r="A110" s="17"/>
      <c r="B110" s="17"/>
      <c r="C110" s="17"/>
      <c r="D110" s="30"/>
      <c r="E110" s="30"/>
      <c r="F110" s="17"/>
    </row>
    <row r="111" spans="1:6" x14ac:dyDescent="0.2">
      <c r="A111" s="17"/>
      <c r="B111" s="17"/>
      <c r="C111" s="17"/>
      <c r="D111" s="30"/>
      <c r="E111" s="30"/>
      <c r="F111" s="17"/>
    </row>
    <row r="112" spans="1:6" x14ac:dyDescent="0.2">
      <c r="A112" s="17"/>
      <c r="B112" s="17"/>
      <c r="C112" s="17"/>
      <c r="D112" s="30"/>
      <c r="E112" s="30"/>
      <c r="F112" s="17"/>
    </row>
    <row r="113" spans="1:6" x14ac:dyDescent="0.2">
      <c r="A113" s="17"/>
      <c r="B113" s="17"/>
      <c r="C113" s="17"/>
      <c r="D113" s="30"/>
      <c r="E113" s="30"/>
      <c r="F113" s="17"/>
    </row>
    <row r="114" spans="1:6" x14ac:dyDescent="0.2">
      <c r="A114" s="17"/>
      <c r="B114" s="17"/>
      <c r="C114" s="17"/>
      <c r="D114" s="30"/>
      <c r="E114" s="30"/>
      <c r="F114" s="17"/>
    </row>
    <row r="115" spans="1:6" x14ac:dyDescent="0.2">
      <c r="A115" s="17"/>
      <c r="B115" s="17"/>
      <c r="C115" s="17"/>
      <c r="D115" s="30"/>
      <c r="E115" s="30"/>
      <c r="F115" s="17"/>
    </row>
    <row r="116" spans="1:6" x14ac:dyDescent="0.2">
      <c r="A116" s="17"/>
      <c r="B116" s="17"/>
      <c r="C116" s="17"/>
      <c r="D116" s="30"/>
      <c r="E116" s="30"/>
      <c r="F116" s="17"/>
    </row>
    <row r="117" spans="1:6" x14ac:dyDescent="0.2">
      <c r="A117" s="17"/>
      <c r="B117" s="17"/>
      <c r="C117" s="17"/>
      <c r="D117" s="30"/>
      <c r="E117" s="30"/>
      <c r="F117" s="17"/>
    </row>
    <row r="118" spans="1:6" x14ac:dyDescent="0.2">
      <c r="A118" s="17"/>
      <c r="B118" s="17"/>
      <c r="C118" s="17"/>
      <c r="D118" s="30"/>
      <c r="E118" s="30"/>
      <c r="F118" s="17"/>
    </row>
    <row r="119" spans="1:6" x14ac:dyDescent="0.2">
      <c r="A119" s="17"/>
      <c r="B119" s="17"/>
      <c r="C119" s="17"/>
      <c r="D119" s="30"/>
      <c r="E119" s="30"/>
      <c r="F119" s="17"/>
    </row>
    <row r="120" spans="1:6" x14ac:dyDescent="0.2">
      <c r="A120" s="17"/>
      <c r="B120" s="17"/>
      <c r="C120" s="17"/>
      <c r="D120" s="30"/>
      <c r="E120" s="30"/>
      <c r="F120" s="17"/>
    </row>
    <row r="121" spans="1:6" x14ac:dyDescent="0.2">
      <c r="D121" s="31"/>
      <c r="E121" s="31"/>
    </row>
    <row r="122" spans="1:6" x14ac:dyDescent="0.2">
      <c r="D122" s="31"/>
      <c r="E122" s="31"/>
    </row>
    <row r="123" spans="1:6" x14ac:dyDescent="0.2">
      <c r="D123" s="31"/>
      <c r="E123" s="31"/>
    </row>
    <row r="124" spans="1:6" x14ac:dyDescent="0.2">
      <c r="D124" s="31"/>
      <c r="E124" s="31"/>
    </row>
    <row r="125" spans="1:6" x14ac:dyDescent="0.2">
      <c r="D125" s="31"/>
      <c r="E125" s="31"/>
    </row>
    <row r="126" spans="1:6" x14ac:dyDescent="0.2">
      <c r="D126" s="31"/>
      <c r="E126" s="31"/>
    </row>
  </sheetData>
  <mergeCells count="2">
    <mergeCell ref="B77:C77"/>
    <mergeCell ref="A77:A78"/>
  </mergeCells>
  <hyperlinks>
    <hyperlink ref="A102" location="Indice!A1" display="Indice" xr:uid="{8EEB3543-A88A-4DA9-825A-0864123509E6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EDEFA-0D9C-495B-9897-823D77F3686D}">
  <dimension ref="A1:S86"/>
  <sheetViews>
    <sheetView topLeftCell="A48" zoomScale="85" zoomScaleNormal="85" workbookViewId="0"/>
  </sheetViews>
  <sheetFormatPr defaultColWidth="8.5703125" defaultRowHeight="15" x14ac:dyDescent="0.25"/>
  <cols>
    <col min="1" max="1" width="30.42578125" style="42" customWidth="1"/>
    <col min="2" max="5" width="19.28515625" style="42" customWidth="1"/>
    <col min="6" max="16384" width="8.5703125" style="42"/>
  </cols>
  <sheetData>
    <row r="1" spans="1:1" s="41" customFormat="1" ht="22.15" customHeight="1" x14ac:dyDescent="0.25">
      <c r="A1" s="3" t="s">
        <v>45</v>
      </c>
    </row>
    <row r="58" spans="1:7" x14ac:dyDescent="0.25">
      <c r="A58" s="40" t="s">
        <v>16</v>
      </c>
    </row>
    <row r="61" spans="1:7" s="43" customFormat="1" x14ac:dyDescent="0.2">
      <c r="A61" s="468" t="s">
        <v>40</v>
      </c>
      <c r="B61" s="470" t="s">
        <v>42</v>
      </c>
      <c r="C61" s="470" t="s">
        <v>41</v>
      </c>
      <c r="D61" s="468" t="s">
        <v>8</v>
      </c>
      <c r="E61" s="471" t="s">
        <v>46</v>
      </c>
    </row>
    <row r="62" spans="1:7" s="43" customFormat="1" ht="19.899999999999999" customHeight="1" x14ac:dyDescent="0.2">
      <c r="A62" s="469"/>
      <c r="B62" s="51" t="s">
        <v>39</v>
      </c>
      <c r="C62" s="51" t="s">
        <v>38</v>
      </c>
      <c r="D62" s="469"/>
      <c r="E62" s="472"/>
    </row>
    <row r="63" spans="1:7" s="43" customFormat="1" x14ac:dyDescent="0.2">
      <c r="A63" s="44" t="s">
        <v>37</v>
      </c>
      <c r="B63" s="45">
        <v>45502</v>
      </c>
      <c r="C63" s="45">
        <v>42696</v>
      </c>
      <c r="D63" s="46">
        <v>-2806</v>
      </c>
      <c r="E63" s="47">
        <v>-6.1667619005757991E-2</v>
      </c>
      <c r="F63" s="48"/>
      <c r="G63" s="49"/>
    </row>
    <row r="64" spans="1:7" s="43" customFormat="1" x14ac:dyDescent="0.2">
      <c r="A64" s="44" t="s">
        <v>36</v>
      </c>
      <c r="B64" s="45">
        <v>7140</v>
      </c>
      <c r="C64" s="45">
        <v>6244</v>
      </c>
      <c r="D64" s="46">
        <v>-896</v>
      </c>
      <c r="E64" s="47">
        <v>-0.12549019607843137</v>
      </c>
      <c r="F64" s="48"/>
      <c r="G64" s="49"/>
    </row>
    <row r="65" spans="1:19" s="43" customFormat="1" x14ac:dyDescent="0.2">
      <c r="A65" s="44" t="s">
        <v>35</v>
      </c>
      <c r="B65" s="45">
        <v>42367</v>
      </c>
      <c r="C65" s="45">
        <v>41382</v>
      </c>
      <c r="D65" s="46">
        <v>-985</v>
      </c>
      <c r="E65" s="47">
        <v>-2.3249226992706588E-2</v>
      </c>
      <c r="F65" s="48"/>
      <c r="G65" s="49"/>
    </row>
    <row r="66" spans="1:19" s="43" customFormat="1" x14ac:dyDescent="0.2">
      <c r="A66" s="44" t="s">
        <v>34</v>
      </c>
      <c r="B66" s="45">
        <v>171915</v>
      </c>
      <c r="C66" s="45">
        <v>165799</v>
      </c>
      <c r="D66" s="46">
        <v>-6116</v>
      </c>
      <c r="E66" s="47">
        <v>-3.5575720559578861E-2</v>
      </c>
      <c r="F66" s="48"/>
      <c r="G66" s="49"/>
    </row>
    <row r="67" spans="1:19" s="43" customFormat="1" x14ac:dyDescent="0.2">
      <c r="A67" s="44" t="s">
        <v>33</v>
      </c>
      <c r="B67" s="45">
        <v>157856</v>
      </c>
      <c r="C67" s="45">
        <v>174889</v>
      </c>
      <c r="D67" s="46">
        <v>17033</v>
      </c>
      <c r="E67" s="47">
        <v>0.10790213865801743</v>
      </c>
      <c r="F67" s="48"/>
      <c r="G67" s="49"/>
    </row>
    <row r="68" spans="1:19" s="43" customFormat="1" x14ac:dyDescent="0.2">
      <c r="A68" s="44" t="s">
        <v>32</v>
      </c>
      <c r="B68" s="45">
        <v>29899</v>
      </c>
      <c r="C68" s="45">
        <v>31749</v>
      </c>
      <c r="D68" s="46">
        <v>1850</v>
      </c>
      <c r="E68" s="47">
        <v>6.1874979096290847E-2</v>
      </c>
      <c r="F68" s="48"/>
      <c r="G68" s="49"/>
    </row>
    <row r="69" spans="1:19" s="43" customFormat="1" x14ac:dyDescent="0.2">
      <c r="A69" s="44" t="s">
        <v>31</v>
      </c>
      <c r="B69" s="45">
        <v>205108</v>
      </c>
      <c r="C69" s="45">
        <v>233683</v>
      </c>
      <c r="D69" s="46">
        <v>28575</v>
      </c>
      <c r="E69" s="47">
        <v>0.1393168477094994</v>
      </c>
      <c r="F69" s="48"/>
      <c r="G69" s="49"/>
    </row>
    <row r="70" spans="1:19" s="43" customFormat="1" x14ac:dyDescent="0.2">
      <c r="A70" s="44" t="s">
        <v>30</v>
      </c>
      <c r="B70" s="45">
        <v>30713</v>
      </c>
      <c r="C70" s="45">
        <v>32645</v>
      </c>
      <c r="D70" s="46">
        <v>1932</v>
      </c>
      <c r="E70" s="47">
        <v>6.290495881222935E-2</v>
      </c>
      <c r="F70" s="48"/>
      <c r="G70" s="49"/>
    </row>
    <row r="71" spans="1:19" s="43" customFormat="1" x14ac:dyDescent="0.2">
      <c r="A71" s="44" t="s">
        <v>29</v>
      </c>
      <c r="B71" s="45">
        <v>266902</v>
      </c>
      <c r="C71" s="45">
        <v>286122</v>
      </c>
      <c r="D71" s="46">
        <v>19220</v>
      </c>
      <c r="E71" s="47">
        <v>7.2011449895467247E-2</v>
      </c>
      <c r="F71" s="48"/>
      <c r="G71" s="49"/>
    </row>
    <row r="72" spans="1:19" s="43" customFormat="1" x14ac:dyDescent="0.2">
      <c r="A72" s="44" t="s">
        <v>28</v>
      </c>
      <c r="B72" s="45">
        <v>46790</v>
      </c>
      <c r="C72" s="45">
        <v>45546</v>
      </c>
      <c r="D72" s="46">
        <v>-1244</v>
      </c>
      <c r="E72" s="47">
        <v>-2.6586877537935455E-2</v>
      </c>
      <c r="F72" s="48"/>
      <c r="G72" s="49"/>
    </row>
    <row r="73" spans="1:19" s="43" customFormat="1" x14ac:dyDescent="0.2">
      <c r="A73" s="44" t="s">
        <v>27</v>
      </c>
      <c r="B73" s="45">
        <v>7783</v>
      </c>
      <c r="C73" s="45">
        <v>7767</v>
      </c>
      <c r="D73" s="46">
        <v>-16</v>
      </c>
      <c r="E73" s="47">
        <v>-2.0557625594243866E-3</v>
      </c>
      <c r="F73" s="48"/>
      <c r="G73" s="49"/>
    </row>
    <row r="74" spans="1:19" s="43" customFormat="1" x14ac:dyDescent="0.2">
      <c r="A74" s="44" t="s">
        <v>26</v>
      </c>
      <c r="B74" s="45">
        <v>121079</v>
      </c>
      <c r="C74" s="45">
        <v>131567</v>
      </c>
      <c r="D74" s="46">
        <v>10488</v>
      </c>
      <c r="E74" s="47">
        <v>8.6621131657843228E-2</v>
      </c>
      <c r="F74" s="48"/>
      <c r="G74" s="49"/>
    </row>
    <row r="75" spans="1:19" s="43" customFormat="1" x14ac:dyDescent="0.2">
      <c r="A75" s="44" t="s">
        <v>25</v>
      </c>
      <c r="B75" s="45">
        <v>81942</v>
      </c>
      <c r="C75" s="45">
        <v>87450</v>
      </c>
      <c r="D75" s="46">
        <v>5508</v>
      </c>
      <c r="E75" s="47">
        <v>6.7218276341802732E-2</v>
      </c>
      <c r="F75" s="48"/>
      <c r="G75" s="49"/>
    </row>
    <row r="76" spans="1:19" s="43" customFormat="1" x14ac:dyDescent="0.2">
      <c r="A76" s="44" t="s">
        <v>24</v>
      </c>
      <c r="B76" s="45">
        <v>38521</v>
      </c>
      <c r="C76" s="45">
        <v>37649</v>
      </c>
      <c r="D76" s="46">
        <v>-872</v>
      </c>
      <c r="E76" s="47">
        <v>-2.2637003193063523E-2</v>
      </c>
      <c r="F76" s="48"/>
      <c r="G76" s="49"/>
    </row>
    <row r="77" spans="1:19" s="43" customFormat="1" x14ac:dyDescent="0.2">
      <c r="A77" s="44" t="s">
        <v>23</v>
      </c>
      <c r="B77" s="45">
        <v>108919</v>
      </c>
      <c r="C77" s="45">
        <v>117980</v>
      </c>
      <c r="D77" s="46">
        <v>9061</v>
      </c>
      <c r="E77" s="47">
        <v>8.3190260652411419E-2</v>
      </c>
      <c r="F77" s="48"/>
      <c r="G77" s="49"/>
    </row>
    <row r="78" spans="1:19" s="43" customFormat="1" x14ac:dyDescent="0.2">
      <c r="A78" s="44" t="s">
        <v>22</v>
      </c>
      <c r="B78" s="45">
        <v>115820</v>
      </c>
      <c r="C78" s="45">
        <v>118429</v>
      </c>
      <c r="D78" s="46">
        <v>2609</v>
      </c>
      <c r="E78" s="47">
        <v>2.252633396649974E-2</v>
      </c>
      <c r="F78" s="48"/>
      <c r="G78" s="49"/>
      <c r="S78" s="50"/>
    </row>
    <row r="79" spans="1:19" s="43" customFormat="1" x14ac:dyDescent="0.2">
      <c r="A79" s="44" t="s">
        <v>21</v>
      </c>
      <c r="B79" s="45">
        <v>21754</v>
      </c>
      <c r="C79" s="45">
        <v>22117</v>
      </c>
      <c r="D79" s="45">
        <v>363</v>
      </c>
      <c r="E79" s="47">
        <v>1.6686586374919554E-2</v>
      </c>
      <c r="F79" s="48"/>
      <c r="G79" s="49"/>
    </row>
    <row r="80" spans="1:19" s="43" customFormat="1" x14ac:dyDescent="0.2">
      <c r="A80" s="44" t="s">
        <v>20</v>
      </c>
      <c r="B80" s="45">
        <v>24922</v>
      </c>
      <c r="C80" s="45">
        <v>31104</v>
      </c>
      <c r="D80" s="46">
        <v>6182</v>
      </c>
      <c r="E80" s="47">
        <v>0.24805392825615921</v>
      </c>
      <c r="F80" s="48"/>
      <c r="G80" s="49"/>
    </row>
    <row r="81" spans="1:7" s="43" customFormat="1" x14ac:dyDescent="0.2">
      <c r="A81" s="44" t="s">
        <v>19</v>
      </c>
      <c r="B81" s="45">
        <v>1090</v>
      </c>
      <c r="C81" s="45">
        <v>1171</v>
      </c>
      <c r="D81" s="46">
        <v>81</v>
      </c>
      <c r="E81" s="47">
        <v>7.4311926605504591E-2</v>
      </c>
      <c r="F81" s="48"/>
      <c r="G81" s="49"/>
    </row>
    <row r="82" spans="1:7" s="43" customFormat="1" x14ac:dyDescent="0.2">
      <c r="A82" s="44" t="s">
        <v>18</v>
      </c>
      <c r="B82" s="45">
        <v>108656</v>
      </c>
      <c r="C82" s="45">
        <v>126262</v>
      </c>
      <c r="D82" s="46">
        <v>17606</v>
      </c>
      <c r="E82" s="47">
        <v>0.16203431011633043</v>
      </c>
      <c r="F82" s="48"/>
      <c r="G82" s="49"/>
    </row>
    <row r="83" spans="1:7" s="43" customFormat="1" ht="16.149999999999999" customHeight="1" x14ac:dyDescent="0.2">
      <c r="A83" s="52" t="s">
        <v>235</v>
      </c>
      <c r="B83" s="53">
        <v>1634678</v>
      </c>
      <c r="C83" s="53">
        <v>1742251</v>
      </c>
      <c r="D83" s="53">
        <v>107573</v>
      </c>
      <c r="E83" s="54">
        <v>6.5806843916661265E-2</v>
      </c>
      <c r="F83" s="48"/>
      <c r="G83" s="49"/>
    </row>
    <row r="86" spans="1:7" x14ac:dyDescent="0.25">
      <c r="A86" s="240" t="s">
        <v>3</v>
      </c>
    </row>
  </sheetData>
  <mergeCells count="4">
    <mergeCell ref="B61:C61"/>
    <mergeCell ref="A61:A62"/>
    <mergeCell ref="D61:D62"/>
    <mergeCell ref="E61:E62"/>
  </mergeCells>
  <hyperlinks>
    <hyperlink ref="A86" location="Indice!A1" display="Indice" xr:uid="{99E57E98-3A49-4B33-A3C8-B6CD2DDA9923}"/>
  </hyperlink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0AE01-7FC7-4481-AA9A-28511E532420}">
  <dimension ref="A1:Z52"/>
  <sheetViews>
    <sheetView zoomScaleNormal="100" workbookViewId="0"/>
  </sheetViews>
  <sheetFormatPr defaultColWidth="9.140625" defaultRowHeight="15" x14ac:dyDescent="0.25"/>
  <cols>
    <col min="1" max="1" width="27.85546875" style="57" customWidth="1"/>
    <col min="2" max="6" width="9.28515625" style="57" bestFit="1" customWidth="1"/>
    <col min="7" max="7" width="9.42578125" style="57" bestFit="1" customWidth="1"/>
    <col min="8" max="8" width="9.28515625" style="57" bestFit="1" customWidth="1"/>
    <col min="9" max="16384" width="9.140625" style="57"/>
  </cols>
  <sheetData>
    <row r="1" spans="1:26" s="56" customFormat="1" x14ac:dyDescent="0.25">
      <c r="A1" s="3" t="s">
        <v>59</v>
      </c>
    </row>
    <row r="3" spans="1:26" x14ac:dyDescent="0.25">
      <c r="K3" s="58"/>
      <c r="L3" s="59"/>
      <c r="M3" s="60"/>
      <c r="N3" s="61"/>
      <c r="O3" s="60"/>
      <c r="P3" s="61"/>
      <c r="Q3" s="61"/>
      <c r="R3" s="61"/>
      <c r="S3" s="61"/>
      <c r="T3" s="61"/>
      <c r="X3" s="61"/>
      <c r="Y3" s="61"/>
      <c r="Z3" s="61"/>
    </row>
    <row r="4" spans="1:26" x14ac:dyDescent="0.25">
      <c r="L4" s="62"/>
      <c r="M4" s="63"/>
      <c r="N4" s="63"/>
      <c r="O4" s="63"/>
      <c r="P4" s="63"/>
      <c r="Q4" s="63"/>
      <c r="R4" s="63"/>
      <c r="S4" s="63"/>
      <c r="T4" s="63"/>
      <c r="X4" s="63"/>
      <c r="Y4" s="63"/>
      <c r="Z4" s="63"/>
    </row>
    <row r="5" spans="1:26" x14ac:dyDescent="0.25">
      <c r="K5" s="64"/>
      <c r="L5" s="62"/>
      <c r="M5" s="63"/>
      <c r="N5" s="63"/>
      <c r="O5" s="63"/>
      <c r="P5" s="63"/>
      <c r="Q5" s="63"/>
      <c r="R5" s="63"/>
      <c r="S5" s="63"/>
      <c r="T5" s="63"/>
      <c r="X5" s="63"/>
      <c r="Y5" s="63"/>
      <c r="Z5" s="63"/>
    </row>
    <row r="6" spans="1:26" x14ac:dyDescent="0.25">
      <c r="K6" s="64"/>
      <c r="L6" s="62"/>
      <c r="M6" s="63"/>
      <c r="N6" s="63"/>
      <c r="O6" s="63"/>
      <c r="P6" s="63"/>
      <c r="Q6" s="63"/>
      <c r="R6" s="63"/>
      <c r="S6" s="63"/>
      <c r="T6" s="63"/>
      <c r="X6" s="63"/>
      <c r="Y6" s="63"/>
      <c r="Z6" s="63"/>
    </row>
    <row r="7" spans="1:26" x14ac:dyDescent="0.25">
      <c r="K7" s="64"/>
      <c r="L7" s="62"/>
      <c r="M7" s="63"/>
      <c r="N7" s="63"/>
      <c r="O7" s="63"/>
      <c r="P7" s="63"/>
      <c r="Q7" s="63"/>
      <c r="R7" s="63"/>
      <c r="S7" s="63"/>
      <c r="T7" s="63"/>
      <c r="X7" s="63"/>
      <c r="Y7" s="63"/>
      <c r="Z7" s="63"/>
    </row>
    <row r="8" spans="1:26" x14ac:dyDescent="0.25">
      <c r="K8" s="64"/>
      <c r="L8" s="62"/>
      <c r="M8" s="63"/>
      <c r="N8" s="63"/>
      <c r="O8" s="63"/>
      <c r="P8" s="63"/>
      <c r="Q8" s="63"/>
      <c r="R8" s="63"/>
      <c r="S8" s="63"/>
      <c r="T8" s="63"/>
      <c r="X8" s="63"/>
      <c r="Y8" s="63"/>
      <c r="Z8" s="63"/>
    </row>
    <row r="9" spans="1:26" x14ac:dyDescent="0.25">
      <c r="K9" s="64"/>
      <c r="L9" s="62"/>
      <c r="M9" s="63"/>
      <c r="N9" s="63"/>
      <c r="O9" s="63"/>
      <c r="P9" s="63"/>
      <c r="Q9" s="63"/>
      <c r="R9" s="63"/>
      <c r="S9" s="63"/>
      <c r="T9" s="63"/>
      <c r="X9" s="63"/>
      <c r="Y9" s="63"/>
      <c r="Z9" s="63"/>
    </row>
    <row r="10" spans="1:26" x14ac:dyDescent="0.25">
      <c r="K10" s="64"/>
      <c r="L10" s="62"/>
      <c r="M10" s="63"/>
      <c r="N10" s="63"/>
      <c r="O10" s="63"/>
      <c r="P10" s="63"/>
      <c r="Q10" s="63"/>
      <c r="R10" s="63"/>
      <c r="S10" s="63"/>
      <c r="T10" s="63"/>
      <c r="X10" s="63"/>
      <c r="Y10" s="63"/>
      <c r="Z10" s="63"/>
    </row>
    <row r="11" spans="1:26" x14ac:dyDescent="0.25">
      <c r="K11" s="64"/>
      <c r="L11" s="62"/>
      <c r="M11" s="63"/>
      <c r="N11" s="63"/>
      <c r="O11" s="63"/>
      <c r="P11" s="63"/>
      <c r="Q11" s="63"/>
      <c r="R11" s="63"/>
      <c r="S11" s="63"/>
      <c r="T11" s="63"/>
      <c r="X11" s="63"/>
      <c r="Y11" s="63"/>
      <c r="Z11" s="63"/>
    </row>
    <row r="12" spans="1:26" x14ac:dyDescent="0.25">
      <c r="K12" s="64"/>
      <c r="L12" s="62"/>
      <c r="M12" s="63"/>
      <c r="N12" s="63"/>
      <c r="O12" s="63"/>
      <c r="P12" s="63"/>
      <c r="Q12" s="63"/>
      <c r="R12" s="63"/>
      <c r="S12" s="63"/>
      <c r="T12" s="63"/>
      <c r="X12" s="63"/>
      <c r="Y12" s="63"/>
      <c r="Z12" s="63"/>
    </row>
    <row r="13" spans="1:26" x14ac:dyDescent="0.25">
      <c r="K13" s="64"/>
      <c r="L13" s="62"/>
      <c r="M13" s="63"/>
      <c r="N13" s="63"/>
      <c r="O13" s="63"/>
      <c r="P13" s="63"/>
      <c r="Q13" s="63"/>
      <c r="R13" s="63"/>
      <c r="S13" s="63"/>
      <c r="T13" s="63"/>
      <c r="X13" s="63"/>
      <c r="Y13" s="63"/>
      <c r="Z13" s="63"/>
    </row>
    <row r="14" spans="1:26" x14ac:dyDescent="0.25">
      <c r="K14" s="64"/>
      <c r="L14" s="62"/>
      <c r="M14" s="63"/>
      <c r="N14" s="63"/>
      <c r="O14" s="63"/>
      <c r="P14" s="63"/>
      <c r="Q14" s="63"/>
      <c r="R14" s="63"/>
      <c r="S14" s="63"/>
      <c r="T14" s="63"/>
      <c r="X14" s="63"/>
      <c r="Y14" s="63"/>
      <c r="Z14" s="63"/>
    </row>
    <row r="15" spans="1:26" x14ac:dyDescent="0.25">
      <c r="D15" s="65"/>
      <c r="F15" s="65"/>
    </row>
    <row r="27" spans="1:15" x14ac:dyDescent="0.25">
      <c r="A27" s="10" t="s">
        <v>16</v>
      </c>
    </row>
    <row r="28" spans="1:15" x14ac:dyDescent="0.25">
      <c r="A28" s="10"/>
    </row>
    <row r="30" spans="1:15" x14ac:dyDescent="0.25">
      <c r="A30" s="477" t="s">
        <v>58</v>
      </c>
      <c r="B30" s="473" t="s">
        <v>47</v>
      </c>
      <c r="C30" s="474"/>
      <c r="D30" s="474"/>
      <c r="E30" s="474"/>
      <c r="F30" s="474"/>
      <c r="G30" s="474"/>
      <c r="H30" s="474"/>
      <c r="I30" s="475"/>
    </row>
    <row r="31" spans="1:15" x14ac:dyDescent="0.25">
      <c r="A31" s="478"/>
      <c r="B31" s="85" t="s">
        <v>10</v>
      </c>
      <c r="C31" s="85" t="s">
        <v>11</v>
      </c>
      <c r="D31" s="85" t="s">
        <v>12</v>
      </c>
      <c r="E31" s="85" t="s">
        <v>13</v>
      </c>
      <c r="F31" s="85" t="s">
        <v>14</v>
      </c>
      <c r="G31" s="85" t="s">
        <v>48</v>
      </c>
      <c r="H31" s="86" t="s">
        <v>49</v>
      </c>
      <c r="I31" s="86" t="s">
        <v>0</v>
      </c>
      <c r="K31" s="67"/>
    </row>
    <row r="32" spans="1:15" x14ac:dyDescent="0.25">
      <c r="A32" s="68" t="s">
        <v>7</v>
      </c>
      <c r="B32" s="69">
        <v>381237</v>
      </c>
      <c r="C32" s="69">
        <v>273605</v>
      </c>
      <c r="D32" s="69">
        <v>365225</v>
      </c>
      <c r="E32" s="69">
        <v>494273</v>
      </c>
      <c r="F32" s="69">
        <v>206414</v>
      </c>
      <c r="G32" s="69">
        <v>32453</v>
      </c>
      <c r="H32" s="70">
        <v>517</v>
      </c>
      <c r="I32" s="87">
        <v>1753724</v>
      </c>
      <c r="K32" s="65"/>
      <c r="L32" s="65"/>
      <c r="M32" s="65"/>
      <c r="N32" s="65"/>
      <c r="O32" s="65"/>
    </row>
    <row r="33" spans="1:17" x14ac:dyDescent="0.25">
      <c r="A33" s="68" t="s">
        <v>50</v>
      </c>
      <c r="B33" s="69">
        <v>397143</v>
      </c>
      <c r="C33" s="69">
        <v>283244</v>
      </c>
      <c r="D33" s="69">
        <v>372824</v>
      </c>
      <c r="E33" s="69">
        <v>498674</v>
      </c>
      <c r="F33" s="69">
        <v>209973</v>
      </c>
      <c r="G33" s="69">
        <v>35470</v>
      </c>
      <c r="H33" s="70">
        <v>456</v>
      </c>
      <c r="I33" s="87">
        <v>1797784</v>
      </c>
    </row>
    <row r="34" spans="1:17" x14ac:dyDescent="0.25">
      <c r="A34" s="68" t="s">
        <v>51</v>
      </c>
      <c r="B34" s="69">
        <v>417538</v>
      </c>
      <c r="C34" s="69">
        <v>299559</v>
      </c>
      <c r="D34" s="69">
        <v>390730</v>
      </c>
      <c r="E34" s="69">
        <v>517408</v>
      </c>
      <c r="F34" s="69">
        <v>219889</v>
      </c>
      <c r="G34" s="69">
        <v>39909</v>
      </c>
      <c r="H34" s="70">
        <v>492</v>
      </c>
      <c r="I34" s="87">
        <v>1885525</v>
      </c>
    </row>
    <row r="35" spans="1:17" x14ac:dyDescent="0.25">
      <c r="A35" s="68" t="s">
        <v>52</v>
      </c>
      <c r="B35" s="69">
        <v>429038</v>
      </c>
      <c r="C35" s="69">
        <v>309025</v>
      </c>
      <c r="D35" s="69">
        <v>400265</v>
      </c>
      <c r="E35" s="69">
        <v>523684</v>
      </c>
      <c r="F35" s="69">
        <v>223328</v>
      </c>
      <c r="G35" s="69">
        <v>45715</v>
      </c>
      <c r="H35" s="70">
        <v>506</v>
      </c>
      <c r="I35" s="87">
        <v>1931561</v>
      </c>
    </row>
    <row r="36" spans="1:17" x14ac:dyDescent="0.25">
      <c r="A36" s="68" t="s">
        <v>53</v>
      </c>
      <c r="B36" s="69">
        <v>436644</v>
      </c>
      <c r="C36" s="69">
        <v>314105</v>
      </c>
      <c r="D36" s="69">
        <v>406817</v>
      </c>
      <c r="E36" s="69">
        <v>532101</v>
      </c>
      <c r="F36" s="69">
        <v>226971</v>
      </c>
      <c r="G36" s="69">
        <v>54866</v>
      </c>
      <c r="H36" s="70">
        <v>504</v>
      </c>
      <c r="I36" s="87">
        <v>1972008</v>
      </c>
    </row>
    <row r="37" spans="1:17" x14ac:dyDescent="0.25">
      <c r="A37" s="68" t="s">
        <v>54</v>
      </c>
      <c r="B37" s="69">
        <v>446251</v>
      </c>
      <c r="C37" s="69">
        <v>321232</v>
      </c>
      <c r="D37" s="69">
        <v>418818</v>
      </c>
      <c r="E37" s="69">
        <v>539600</v>
      </c>
      <c r="F37" s="69">
        <v>232354</v>
      </c>
      <c r="G37" s="69">
        <v>63753</v>
      </c>
      <c r="H37" s="70">
        <v>737</v>
      </c>
      <c r="I37" s="87">
        <v>2022745</v>
      </c>
    </row>
    <row r="38" spans="1:17" x14ac:dyDescent="0.25">
      <c r="A38" s="68" t="s">
        <v>6</v>
      </c>
      <c r="B38" s="69">
        <v>454712</v>
      </c>
      <c r="C38" s="69">
        <v>325549</v>
      </c>
      <c r="D38" s="69">
        <v>423729</v>
      </c>
      <c r="E38" s="69">
        <v>538341</v>
      </c>
      <c r="F38" s="69">
        <v>232966</v>
      </c>
      <c r="G38" s="69">
        <v>73916</v>
      </c>
      <c r="H38" s="70">
        <v>899</v>
      </c>
      <c r="I38" s="87">
        <v>2050112</v>
      </c>
    </row>
    <row r="39" spans="1:17" x14ac:dyDescent="0.25">
      <c r="A39" s="71"/>
      <c r="B39" s="72"/>
      <c r="C39" s="72"/>
      <c r="D39" s="72"/>
      <c r="E39" s="72"/>
      <c r="F39" s="72"/>
      <c r="G39" s="72"/>
      <c r="H39" s="73"/>
      <c r="I39" s="74"/>
    </row>
    <row r="40" spans="1:17" x14ac:dyDescent="0.25">
      <c r="A40" s="477" t="s">
        <v>58</v>
      </c>
      <c r="B40" s="476" t="s">
        <v>55</v>
      </c>
      <c r="C40" s="476"/>
      <c r="D40" s="476"/>
      <c r="E40" s="476"/>
      <c r="F40" s="476"/>
      <c r="G40" s="476"/>
      <c r="H40" s="476"/>
      <c r="I40" s="74"/>
    </row>
    <row r="41" spans="1:17" ht="38.1" customHeight="1" x14ac:dyDescent="0.25">
      <c r="A41" s="478"/>
      <c r="B41" s="85" t="s">
        <v>10</v>
      </c>
      <c r="C41" s="85" t="s">
        <v>11</v>
      </c>
      <c r="D41" s="85" t="s">
        <v>12</v>
      </c>
      <c r="E41" s="85" t="s">
        <v>13</v>
      </c>
      <c r="F41" s="85" t="s">
        <v>14</v>
      </c>
      <c r="G41" s="85" t="s">
        <v>2</v>
      </c>
      <c r="H41" s="86" t="s">
        <v>0</v>
      </c>
      <c r="I41" s="75"/>
      <c r="M41" s="58"/>
    </row>
    <row r="42" spans="1:17" x14ac:dyDescent="0.25">
      <c r="A42" s="68" t="s">
        <v>7</v>
      </c>
      <c r="B42" s="69">
        <v>419784</v>
      </c>
      <c r="C42" s="69">
        <v>318165</v>
      </c>
      <c r="D42" s="69">
        <v>392640</v>
      </c>
      <c r="E42" s="69">
        <v>356649</v>
      </c>
      <c r="F42" s="69">
        <v>147440</v>
      </c>
      <c r="G42" s="70">
        <v>119046</v>
      </c>
      <c r="H42" s="87">
        <v>1753724</v>
      </c>
      <c r="I42" s="76"/>
      <c r="J42" s="65"/>
      <c r="K42" s="65"/>
      <c r="L42" s="65"/>
      <c r="M42" s="65"/>
      <c r="N42" s="65"/>
      <c r="O42" s="65"/>
    </row>
    <row r="43" spans="1:17" x14ac:dyDescent="0.25">
      <c r="A43" s="68" t="s">
        <v>50</v>
      </c>
      <c r="B43" s="69">
        <v>432528</v>
      </c>
      <c r="C43" s="69">
        <v>325886</v>
      </c>
      <c r="D43" s="69">
        <v>393920</v>
      </c>
      <c r="E43" s="69">
        <v>352682</v>
      </c>
      <c r="F43" s="69">
        <v>147905</v>
      </c>
      <c r="G43" s="70">
        <v>144863</v>
      </c>
      <c r="H43" s="87">
        <v>1797784</v>
      </c>
      <c r="I43" s="76"/>
      <c r="J43" s="65"/>
      <c r="K43" s="65"/>
      <c r="L43" s="65"/>
      <c r="M43" s="65"/>
      <c r="N43" s="65"/>
      <c r="O43" s="65"/>
    </row>
    <row r="44" spans="1:17" x14ac:dyDescent="0.25">
      <c r="A44" s="68" t="s">
        <v>51</v>
      </c>
      <c r="B44" s="69">
        <v>444002</v>
      </c>
      <c r="C44" s="69">
        <v>338075</v>
      </c>
      <c r="D44" s="69">
        <v>405602</v>
      </c>
      <c r="E44" s="69">
        <v>356090</v>
      </c>
      <c r="F44" s="69">
        <v>151050</v>
      </c>
      <c r="G44" s="70">
        <v>190706</v>
      </c>
      <c r="H44" s="87">
        <v>1885525</v>
      </c>
      <c r="I44" s="76"/>
      <c r="J44" s="65"/>
      <c r="K44" s="65"/>
      <c r="L44" s="65"/>
      <c r="M44" s="65"/>
      <c r="N44" s="65"/>
      <c r="O44" s="65"/>
    </row>
    <row r="45" spans="1:17" x14ac:dyDescent="0.25">
      <c r="A45" s="68" t="s">
        <v>52</v>
      </c>
      <c r="B45" s="69">
        <v>447361</v>
      </c>
      <c r="C45" s="69">
        <v>347556</v>
      </c>
      <c r="D45" s="69">
        <v>411806</v>
      </c>
      <c r="E45" s="69">
        <v>350372</v>
      </c>
      <c r="F45" s="69">
        <v>148774</v>
      </c>
      <c r="G45" s="70">
        <v>225692</v>
      </c>
      <c r="H45" s="87">
        <v>1931561</v>
      </c>
      <c r="I45" s="76"/>
      <c r="J45" s="65"/>
      <c r="K45" s="65"/>
      <c r="L45" s="65"/>
      <c r="M45" s="65"/>
      <c r="N45" s="65"/>
      <c r="O45" s="65"/>
    </row>
    <row r="46" spans="1:17" x14ac:dyDescent="0.25">
      <c r="A46" s="68" t="s">
        <v>53</v>
      </c>
      <c r="B46" s="69">
        <v>446760</v>
      </c>
      <c r="C46" s="69">
        <v>348892</v>
      </c>
      <c r="D46" s="69">
        <v>413111</v>
      </c>
      <c r="E46" s="69">
        <v>346599</v>
      </c>
      <c r="F46" s="69">
        <v>147180</v>
      </c>
      <c r="G46" s="70">
        <v>269466</v>
      </c>
      <c r="H46" s="87">
        <v>1972008</v>
      </c>
      <c r="I46" s="76"/>
      <c r="J46" s="65"/>
      <c r="K46" s="65"/>
      <c r="L46" s="65"/>
      <c r="M46" s="65"/>
      <c r="N46" s="65"/>
      <c r="O46" s="65"/>
    </row>
    <row r="47" spans="1:17" x14ac:dyDescent="0.25">
      <c r="A47" s="68" t="s">
        <v>54</v>
      </c>
      <c r="B47" s="69">
        <v>448053</v>
      </c>
      <c r="C47" s="69">
        <v>352463</v>
      </c>
      <c r="D47" s="69">
        <v>425070</v>
      </c>
      <c r="E47" s="69">
        <v>350346</v>
      </c>
      <c r="F47" s="69">
        <v>152736</v>
      </c>
      <c r="G47" s="70">
        <v>294077</v>
      </c>
      <c r="H47" s="87">
        <v>2022745</v>
      </c>
      <c r="I47" s="76"/>
      <c r="J47" s="65"/>
      <c r="K47" s="65"/>
      <c r="L47" s="65"/>
      <c r="M47" s="65"/>
      <c r="N47" s="65"/>
      <c r="O47" s="65"/>
    </row>
    <row r="48" spans="1:17" x14ac:dyDescent="0.25">
      <c r="A48" s="68" t="s">
        <v>6</v>
      </c>
      <c r="B48" s="69">
        <v>451505</v>
      </c>
      <c r="C48" s="69">
        <v>355017</v>
      </c>
      <c r="D48" s="69">
        <v>428762</v>
      </c>
      <c r="E48" s="69">
        <v>351338</v>
      </c>
      <c r="F48" s="69">
        <v>155629</v>
      </c>
      <c r="G48" s="70">
        <v>307861</v>
      </c>
      <c r="H48" s="87">
        <v>2050112</v>
      </c>
      <c r="I48" s="76"/>
      <c r="J48" s="65"/>
      <c r="K48" s="65"/>
      <c r="L48" s="65"/>
      <c r="M48" s="65"/>
      <c r="N48" s="65"/>
      <c r="O48" s="65"/>
      <c r="P48" s="65"/>
      <c r="Q48" s="65"/>
    </row>
    <row r="49" spans="1:7" x14ac:dyDescent="0.25">
      <c r="E49" s="77"/>
    </row>
    <row r="51" spans="1:7" x14ac:dyDescent="0.25">
      <c r="A51" s="240" t="s">
        <v>3</v>
      </c>
      <c r="B51" s="65"/>
      <c r="C51" s="65"/>
      <c r="D51" s="65"/>
      <c r="E51" s="65"/>
      <c r="F51" s="65"/>
      <c r="G51" s="65"/>
    </row>
    <row r="52" spans="1:7" x14ac:dyDescent="0.25">
      <c r="B52" s="65"/>
      <c r="C52" s="65"/>
      <c r="D52" s="65"/>
      <c r="E52" s="65"/>
      <c r="F52" s="65"/>
      <c r="G52" s="65"/>
    </row>
  </sheetData>
  <mergeCells count="4">
    <mergeCell ref="B30:I30"/>
    <mergeCell ref="B40:H40"/>
    <mergeCell ref="A30:A31"/>
    <mergeCell ref="A40:A41"/>
  </mergeCells>
  <hyperlinks>
    <hyperlink ref="A51" location="Indice!A1" display="Indice" xr:uid="{C246B3D0-8316-472F-A942-5E4001DEFA4A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D3900-8AEF-42D2-8414-EAB30948EF78}">
  <dimension ref="A1:Z60"/>
  <sheetViews>
    <sheetView zoomScaleNormal="100" workbookViewId="0"/>
  </sheetViews>
  <sheetFormatPr defaultColWidth="9.140625" defaultRowHeight="15" x14ac:dyDescent="0.25"/>
  <cols>
    <col min="1" max="1" width="27.85546875" style="57" customWidth="1"/>
    <col min="2" max="8" width="9.140625" style="57" customWidth="1"/>
    <col min="9" max="10" width="9.140625" style="57"/>
    <col min="11" max="16" width="9.140625" style="57" customWidth="1"/>
    <col min="17" max="16384" width="9.140625" style="57"/>
  </cols>
  <sheetData>
    <row r="1" spans="1:26" s="56" customFormat="1" x14ac:dyDescent="0.25">
      <c r="A1" s="3" t="s">
        <v>60</v>
      </c>
    </row>
    <row r="3" spans="1:26" x14ac:dyDescent="0.25">
      <c r="K3" s="58"/>
      <c r="L3" s="59"/>
      <c r="M3" s="60"/>
      <c r="N3" s="61"/>
      <c r="O3" s="60"/>
      <c r="P3" s="61"/>
      <c r="Q3" s="61"/>
      <c r="R3" s="61"/>
      <c r="S3" s="61"/>
      <c r="T3" s="61"/>
      <c r="X3" s="61"/>
      <c r="Y3" s="61"/>
      <c r="Z3" s="61"/>
    </row>
    <row r="4" spans="1:26" x14ac:dyDescent="0.25">
      <c r="L4" s="62"/>
      <c r="M4" s="63"/>
      <c r="N4" s="63"/>
      <c r="O4" s="63"/>
      <c r="P4" s="63"/>
      <c r="Q4" s="63"/>
      <c r="R4" s="63"/>
      <c r="S4" s="63"/>
      <c r="T4" s="63"/>
      <c r="X4" s="63"/>
      <c r="Y4" s="63"/>
      <c r="Z4" s="63"/>
    </row>
    <row r="5" spans="1:26" x14ac:dyDescent="0.25">
      <c r="K5" s="64"/>
      <c r="L5" s="62"/>
      <c r="M5" s="63"/>
      <c r="N5" s="63"/>
      <c r="O5" s="63"/>
      <c r="P5" s="63"/>
      <c r="Q5" s="63"/>
      <c r="R5" s="63"/>
      <c r="S5" s="63"/>
      <c r="T5" s="63"/>
      <c r="X5" s="63"/>
      <c r="Y5" s="63"/>
      <c r="Z5" s="63"/>
    </row>
    <row r="6" spans="1:26" x14ac:dyDescent="0.25">
      <c r="K6" s="64"/>
      <c r="L6" s="62"/>
      <c r="M6" s="63"/>
      <c r="N6" s="63"/>
      <c r="O6" s="63"/>
      <c r="P6" s="63"/>
      <c r="Q6" s="63"/>
      <c r="R6" s="63"/>
      <c r="S6" s="63"/>
      <c r="T6" s="63"/>
      <c r="X6" s="63"/>
      <c r="Y6" s="63"/>
      <c r="Z6" s="63"/>
    </row>
    <row r="7" spans="1:26" x14ac:dyDescent="0.25">
      <c r="K7" s="64"/>
      <c r="L7" s="62"/>
      <c r="M7" s="63"/>
      <c r="N7" s="63"/>
      <c r="O7" s="63"/>
      <c r="P7" s="63"/>
      <c r="Q7" s="63"/>
      <c r="R7" s="63"/>
      <c r="S7" s="63"/>
      <c r="T7" s="63"/>
      <c r="X7" s="63"/>
      <c r="Y7" s="63"/>
      <c r="Z7" s="63"/>
    </row>
    <row r="8" spans="1:26" x14ac:dyDescent="0.25">
      <c r="K8" s="64"/>
      <c r="L8" s="62"/>
      <c r="M8" s="63"/>
      <c r="N8" s="63"/>
      <c r="O8" s="63"/>
      <c r="P8" s="63"/>
      <c r="Q8" s="63"/>
      <c r="R8" s="63"/>
      <c r="S8" s="63"/>
      <c r="T8" s="63"/>
      <c r="X8" s="63"/>
      <c r="Y8" s="63"/>
      <c r="Z8" s="63"/>
    </row>
    <row r="9" spans="1:26" x14ac:dyDescent="0.25">
      <c r="K9" s="64"/>
      <c r="L9" s="62"/>
      <c r="M9" s="63"/>
      <c r="N9" s="63"/>
      <c r="O9" s="63"/>
      <c r="P9" s="63"/>
      <c r="Q9" s="63"/>
      <c r="R9" s="63"/>
      <c r="S9" s="63"/>
      <c r="T9" s="63"/>
      <c r="X9" s="63"/>
      <c r="Y9" s="63"/>
      <c r="Z9" s="63"/>
    </row>
    <row r="10" spans="1:26" x14ac:dyDescent="0.25">
      <c r="K10" s="64"/>
      <c r="L10" s="62"/>
      <c r="M10" s="63"/>
      <c r="N10" s="63"/>
      <c r="O10" s="63"/>
      <c r="P10" s="63"/>
      <c r="Q10" s="63"/>
      <c r="R10" s="63"/>
      <c r="S10" s="63"/>
      <c r="T10" s="63"/>
      <c r="X10" s="63"/>
      <c r="Y10" s="63"/>
      <c r="Z10" s="63"/>
    </row>
    <row r="11" spans="1:26" x14ac:dyDescent="0.25">
      <c r="K11" s="64"/>
      <c r="L11" s="62"/>
      <c r="M11" s="63"/>
      <c r="N11" s="63"/>
      <c r="O11" s="63"/>
      <c r="P11" s="63"/>
      <c r="Q11" s="63"/>
      <c r="R11" s="63"/>
      <c r="S11" s="63"/>
      <c r="T11" s="63"/>
      <c r="X11" s="63"/>
      <c r="Y11" s="63"/>
      <c r="Z11" s="63"/>
    </row>
    <row r="12" spans="1:26" x14ac:dyDescent="0.25">
      <c r="K12" s="64"/>
      <c r="L12" s="62"/>
      <c r="M12" s="63"/>
      <c r="N12" s="63"/>
      <c r="O12" s="63"/>
      <c r="P12" s="63"/>
      <c r="Q12" s="63"/>
      <c r="R12" s="63"/>
      <c r="S12" s="63"/>
      <c r="T12" s="63"/>
      <c r="X12" s="63"/>
      <c r="Y12" s="63"/>
      <c r="Z12" s="63"/>
    </row>
    <row r="13" spans="1:26" x14ac:dyDescent="0.25">
      <c r="K13" s="64"/>
      <c r="L13" s="62"/>
      <c r="M13" s="63"/>
      <c r="N13" s="63"/>
      <c r="O13" s="63"/>
      <c r="P13" s="63"/>
      <c r="Q13" s="63"/>
      <c r="R13" s="63"/>
      <c r="S13" s="63"/>
      <c r="T13" s="63"/>
      <c r="X13" s="63"/>
      <c r="Y13" s="63"/>
      <c r="Z13" s="63"/>
    </row>
    <row r="14" spans="1:26" x14ac:dyDescent="0.25">
      <c r="K14" s="64"/>
      <c r="L14" s="62"/>
      <c r="M14" s="63"/>
      <c r="N14" s="63"/>
      <c r="O14" s="63"/>
      <c r="P14" s="63"/>
      <c r="Q14" s="63"/>
      <c r="R14" s="63"/>
      <c r="S14" s="63"/>
      <c r="T14" s="63"/>
      <c r="X14" s="63"/>
      <c r="Y14" s="63"/>
      <c r="Z14" s="63"/>
    </row>
    <row r="15" spans="1:26" x14ac:dyDescent="0.25">
      <c r="D15" s="65"/>
      <c r="F15" s="65"/>
    </row>
    <row r="27" spans="1:11" x14ac:dyDescent="0.25">
      <c r="A27" s="10" t="s">
        <v>16</v>
      </c>
    </row>
    <row r="28" spans="1:11" x14ac:dyDescent="0.25">
      <c r="A28" s="66"/>
    </row>
    <row r="30" spans="1:11" x14ac:dyDescent="0.25">
      <c r="A30" s="477" t="s">
        <v>58</v>
      </c>
      <c r="B30" s="473" t="s">
        <v>56</v>
      </c>
      <c r="C30" s="474"/>
      <c r="D30" s="474"/>
      <c r="E30" s="474"/>
      <c r="F30" s="474"/>
      <c r="G30" s="474"/>
      <c r="H30" s="474"/>
      <c r="I30" s="475"/>
    </row>
    <row r="31" spans="1:11" x14ac:dyDescent="0.25">
      <c r="A31" s="478"/>
      <c r="B31" s="85" t="s">
        <v>10</v>
      </c>
      <c r="C31" s="85" t="s">
        <v>11</v>
      </c>
      <c r="D31" s="85" t="s">
        <v>12</v>
      </c>
      <c r="E31" s="85" t="s">
        <v>13</v>
      </c>
      <c r="F31" s="85" t="s">
        <v>14</v>
      </c>
      <c r="G31" s="85" t="s">
        <v>48</v>
      </c>
      <c r="H31" s="86" t="s">
        <v>49</v>
      </c>
      <c r="I31" s="86" t="s">
        <v>0</v>
      </c>
      <c r="K31" s="67"/>
    </row>
    <row r="32" spans="1:11" x14ac:dyDescent="0.25">
      <c r="A32" s="68" t="s">
        <v>7</v>
      </c>
      <c r="B32" s="69">
        <v>91271</v>
      </c>
      <c r="C32" s="69">
        <v>65659</v>
      </c>
      <c r="D32" s="69">
        <v>82899</v>
      </c>
      <c r="E32" s="69">
        <v>101546</v>
      </c>
      <c r="F32" s="69">
        <v>42698</v>
      </c>
      <c r="G32" s="69">
        <v>4943</v>
      </c>
      <c r="H32" s="70">
        <v>192</v>
      </c>
      <c r="I32" s="87">
        <v>389208</v>
      </c>
    </row>
    <row r="33" spans="1:16" x14ac:dyDescent="0.25">
      <c r="A33" s="68" t="s">
        <v>50</v>
      </c>
      <c r="B33" s="69">
        <v>98051</v>
      </c>
      <c r="C33" s="69">
        <v>69243</v>
      </c>
      <c r="D33" s="69">
        <v>84500</v>
      </c>
      <c r="E33" s="69">
        <v>104694</v>
      </c>
      <c r="F33" s="69">
        <v>45052</v>
      </c>
      <c r="G33" s="69">
        <v>5788</v>
      </c>
      <c r="H33" s="70">
        <v>101</v>
      </c>
      <c r="I33" s="87">
        <v>407429</v>
      </c>
    </row>
    <row r="34" spans="1:16" x14ac:dyDescent="0.25">
      <c r="A34" s="68" t="s">
        <v>51</v>
      </c>
      <c r="B34" s="69">
        <v>104333</v>
      </c>
      <c r="C34" s="69">
        <v>74843</v>
      </c>
      <c r="D34" s="69">
        <v>94169</v>
      </c>
      <c r="E34" s="69">
        <v>111105</v>
      </c>
      <c r="F34" s="69">
        <v>50036</v>
      </c>
      <c r="G34" s="69">
        <v>6594</v>
      </c>
      <c r="H34" s="70">
        <v>144</v>
      </c>
      <c r="I34" s="87">
        <v>441224</v>
      </c>
    </row>
    <row r="35" spans="1:16" x14ac:dyDescent="0.25">
      <c r="A35" s="68" t="s">
        <v>52</v>
      </c>
      <c r="B35" s="69">
        <v>101712</v>
      </c>
      <c r="C35" s="69">
        <v>74397</v>
      </c>
      <c r="D35" s="69">
        <v>92509</v>
      </c>
      <c r="E35" s="69">
        <v>110902</v>
      </c>
      <c r="F35" s="69">
        <v>49283</v>
      </c>
      <c r="G35" s="69">
        <v>8341</v>
      </c>
      <c r="H35" s="70">
        <v>151</v>
      </c>
      <c r="I35" s="87">
        <v>437295</v>
      </c>
    </row>
    <row r="36" spans="1:16" x14ac:dyDescent="0.25">
      <c r="A36" s="68" t="s">
        <v>53</v>
      </c>
      <c r="B36" s="69">
        <v>105074</v>
      </c>
      <c r="C36" s="69">
        <v>76138</v>
      </c>
      <c r="D36" s="69">
        <v>96602</v>
      </c>
      <c r="E36" s="69">
        <v>115338</v>
      </c>
      <c r="F36" s="69">
        <v>50873</v>
      </c>
      <c r="G36" s="69">
        <v>10577</v>
      </c>
      <c r="H36" s="70">
        <v>152</v>
      </c>
      <c r="I36" s="87">
        <v>454754</v>
      </c>
    </row>
    <row r="37" spans="1:16" x14ac:dyDescent="0.25">
      <c r="A37" s="68" t="s">
        <v>54</v>
      </c>
      <c r="B37" s="69">
        <v>107264</v>
      </c>
      <c r="C37" s="69">
        <v>78547</v>
      </c>
      <c r="D37" s="69">
        <v>96940</v>
      </c>
      <c r="E37" s="69">
        <v>115432</v>
      </c>
      <c r="F37" s="69">
        <v>51416</v>
      </c>
      <c r="G37" s="69">
        <v>12473</v>
      </c>
      <c r="H37" s="70">
        <v>339</v>
      </c>
      <c r="I37" s="87">
        <v>462411</v>
      </c>
    </row>
    <row r="38" spans="1:16" x14ac:dyDescent="0.25">
      <c r="A38" s="68" t="s">
        <v>6</v>
      </c>
      <c r="B38" s="69">
        <v>110165</v>
      </c>
      <c r="C38" s="69">
        <v>79070</v>
      </c>
      <c r="D38" s="69">
        <v>98951</v>
      </c>
      <c r="E38" s="69">
        <v>113901</v>
      </c>
      <c r="F38" s="69">
        <v>52016</v>
      </c>
      <c r="G38" s="69">
        <v>14834</v>
      </c>
      <c r="H38" s="70">
        <v>356</v>
      </c>
      <c r="I38" s="87">
        <v>469293</v>
      </c>
    </row>
    <row r="39" spans="1:16" x14ac:dyDescent="0.25">
      <c r="A39" s="71"/>
      <c r="B39" s="72"/>
      <c r="C39" s="72"/>
      <c r="D39" s="72"/>
      <c r="E39" s="72"/>
      <c r="F39" s="72"/>
      <c r="G39" s="72"/>
      <c r="H39" s="72"/>
      <c r="I39" s="74"/>
      <c r="K39" s="82"/>
    </row>
    <row r="40" spans="1:16" x14ac:dyDescent="0.25">
      <c r="A40" s="477" t="s">
        <v>58</v>
      </c>
      <c r="B40" s="476" t="s">
        <v>57</v>
      </c>
      <c r="C40" s="476"/>
      <c r="D40" s="476"/>
      <c r="E40" s="476"/>
      <c r="F40" s="476"/>
      <c r="G40" s="476"/>
      <c r="H40" s="476"/>
      <c r="I40" s="74"/>
      <c r="K40" s="83"/>
    </row>
    <row r="41" spans="1:16" ht="28.9" customHeight="1" x14ac:dyDescent="0.25">
      <c r="A41" s="478"/>
      <c r="B41" s="85" t="s">
        <v>10</v>
      </c>
      <c r="C41" s="85" t="s">
        <v>11</v>
      </c>
      <c r="D41" s="85" t="s">
        <v>12</v>
      </c>
      <c r="E41" s="85" t="s">
        <v>13</v>
      </c>
      <c r="F41" s="85" t="s">
        <v>14</v>
      </c>
      <c r="G41" s="85" t="s">
        <v>2</v>
      </c>
      <c r="H41" s="86" t="s">
        <v>0</v>
      </c>
      <c r="I41" s="75"/>
      <c r="K41" s="84"/>
      <c r="L41" s="84"/>
      <c r="M41" s="84"/>
      <c r="N41" s="84"/>
      <c r="O41" s="84"/>
      <c r="P41" s="84"/>
    </row>
    <row r="42" spans="1:16" x14ac:dyDescent="0.25">
      <c r="A42" s="68" t="s">
        <v>7</v>
      </c>
      <c r="B42" s="69">
        <v>94613</v>
      </c>
      <c r="C42" s="69">
        <v>73968</v>
      </c>
      <c r="D42" s="69">
        <v>85777</v>
      </c>
      <c r="E42" s="69">
        <v>74778</v>
      </c>
      <c r="F42" s="69">
        <v>30923</v>
      </c>
      <c r="G42" s="70">
        <v>29149</v>
      </c>
      <c r="H42" s="87">
        <v>389208</v>
      </c>
      <c r="I42" s="76"/>
      <c r="K42" s="77"/>
    </row>
    <row r="43" spans="1:16" x14ac:dyDescent="0.25">
      <c r="A43" s="68" t="s">
        <v>50</v>
      </c>
      <c r="B43" s="69">
        <v>99977</v>
      </c>
      <c r="C43" s="69">
        <v>76706</v>
      </c>
      <c r="D43" s="69">
        <v>87023</v>
      </c>
      <c r="E43" s="69">
        <v>76158</v>
      </c>
      <c r="F43" s="69">
        <v>33070</v>
      </c>
      <c r="G43" s="70">
        <v>34495</v>
      </c>
      <c r="H43" s="87">
        <v>407429</v>
      </c>
      <c r="I43" s="76"/>
    </row>
    <row r="44" spans="1:16" x14ac:dyDescent="0.25">
      <c r="A44" s="68" t="s">
        <v>51</v>
      </c>
      <c r="B44" s="69">
        <v>102175</v>
      </c>
      <c r="C44" s="69">
        <v>80207</v>
      </c>
      <c r="D44" s="69">
        <v>95633</v>
      </c>
      <c r="E44" s="69">
        <v>79299</v>
      </c>
      <c r="F44" s="69">
        <v>36714</v>
      </c>
      <c r="G44" s="70">
        <v>47196</v>
      </c>
      <c r="H44" s="87">
        <v>441224</v>
      </c>
      <c r="I44" s="76"/>
    </row>
    <row r="45" spans="1:16" x14ac:dyDescent="0.25">
      <c r="A45" s="68" t="s">
        <v>52</v>
      </c>
      <c r="B45" s="69">
        <v>99321</v>
      </c>
      <c r="C45" s="69">
        <v>81150</v>
      </c>
      <c r="D45" s="69">
        <v>95283</v>
      </c>
      <c r="E45" s="69">
        <v>78642</v>
      </c>
      <c r="F45" s="69">
        <v>35405</v>
      </c>
      <c r="G45" s="70">
        <v>47494</v>
      </c>
      <c r="H45" s="87">
        <v>437295</v>
      </c>
      <c r="I45" s="76"/>
    </row>
    <row r="46" spans="1:16" x14ac:dyDescent="0.25">
      <c r="A46" s="68" t="s">
        <v>53</v>
      </c>
      <c r="B46" s="69">
        <v>99863</v>
      </c>
      <c r="C46" s="69">
        <v>80739</v>
      </c>
      <c r="D46" s="69">
        <v>98065</v>
      </c>
      <c r="E46" s="69">
        <v>80515</v>
      </c>
      <c r="F46" s="69">
        <v>35894</v>
      </c>
      <c r="G46" s="70">
        <v>59678</v>
      </c>
      <c r="H46" s="87">
        <v>454754</v>
      </c>
      <c r="I46" s="76"/>
    </row>
    <row r="47" spans="1:16" x14ac:dyDescent="0.25">
      <c r="A47" s="68" t="s">
        <v>54</v>
      </c>
      <c r="B47" s="69">
        <v>98433</v>
      </c>
      <c r="C47" s="69">
        <v>80995</v>
      </c>
      <c r="D47" s="69">
        <v>97753</v>
      </c>
      <c r="E47" s="69">
        <v>81425</v>
      </c>
      <c r="F47" s="69">
        <v>37900</v>
      </c>
      <c r="G47" s="70">
        <v>65905</v>
      </c>
      <c r="H47" s="87">
        <v>462411</v>
      </c>
      <c r="I47" s="76"/>
    </row>
    <row r="48" spans="1:16" x14ac:dyDescent="0.25">
      <c r="A48" s="68" t="s">
        <v>6</v>
      </c>
      <c r="B48" s="69">
        <v>100599</v>
      </c>
      <c r="C48" s="69">
        <v>81915</v>
      </c>
      <c r="D48" s="69">
        <v>97940</v>
      </c>
      <c r="E48" s="69">
        <v>81571</v>
      </c>
      <c r="F48" s="69">
        <v>38722</v>
      </c>
      <c r="G48" s="70">
        <v>68546</v>
      </c>
      <c r="H48" s="87">
        <v>469293</v>
      </c>
      <c r="I48" s="76"/>
    </row>
    <row r="49" spans="1:8" x14ac:dyDescent="0.25">
      <c r="B49" s="77"/>
      <c r="C49" s="77"/>
      <c r="D49" s="77"/>
      <c r="E49" s="77"/>
      <c r="F49" s="77"/>
      <c r="G49" s="77"/>
      <c r="H49" s="77"/>
    </row>
    <row r="50" spans="1:8" x14ac:dyDescent="0.25">
      <c r="B50" s="77"/>
      <c r="C50" s="77"/>
      <c r="D50" s="77"/>
      <c r="E50" s="77"/>
      <c r="F50" s="77"/>
      <c r="G50" s="77"/>
      <c r="H50" s="77"/>
    </row>
    <row r="51" spans="1:8" x14ac:dyDescent="0.25">
      <c r="A51" s="240" t="s">
        <v>3</v>
      </c>
      <c r="B51" s="77"/>
      <c r="C51" s="77"/>
      <c r="D51" s="77"/>
      <c r="E51" s="77"/>
      <c r="F51" s="77"/>
      <c r="G51" s="77"/>
      <c r="H51" s="77"/>
    </row>
    <row r="53" spans="1:8" x14ac:dyDescent="0.25">
      <c r="E53" s="65"/>
      <c r="F53" s="65"/>
    </row>
    <row r="54" spans="1:8" x14ac:dyDescent="0.25">
      <c r="B54" s="65"/>
      <c r="C54" s="65"/>
      <c r="D54" s="65"/>
      <c r="E54" s="65"/>
      <c r="F54" s="65"/>
      <c r="G54" s="65"/>
      <c r="H54" s="65"/>
    </row>
    <row r="55" spans="1:8" x14ac:dyDescent="0.25">
      <c r="B55" s="65"/>
      <c r="C55" s="65"/>
      <c r="D55" s="65"/>
      <c r="E55" s="65"/>
      <c r="F55" s="65"/>
      <c r="G55" s="65"/>
      <c r="H55" s="65"/>
    </row>
    <row r="56" spans="1:8" x14ac:dyDescent="0.25">
      <c r="B56" s="65"/>
      <c r="C56" s="65"/>
      <c r="D56" s="65"/>
      <c r="E56" s="65"/>
      <c r="F56" s="65"/>
      <c r="G56" s="65"/>
      <c r="H56" s="65"/>
    </row>
    <row r="57" spans="1:8" x14ac:dyDescent="0.25">
      <c r="B57" s="65"/>
      <c r="C57" s="65"/>
      <c r="D57" s="65"/>
      <c r="E57" s="65"/>
      <c r="F57" s="65"/>
      <c r="G57" s="65"/>
      <c r="H57" s="65"/>
    </row>
    <row r="58" spans="1:8" x14ac:dyDescent="0.25">
      <c r="B58" s="65"/>
      <c r="C58" s="65"/>
      <c r="D58" s="65"/>
      <c r="E58" s="65"/>
      <c r="F58" s="65"/>
      <c r="G58" s="65"/>
      <c r="H58" s="65"/>
    </row>
    <row r="59" spans="1:8" x14ac:dyDescent="0.25">
      <c r="B59" s="65"/>
      <c r="C59" s="65"/>
      <c r="D59" s="65"/>
      <c r="E59" s="65"/>
      <c r="F59" s="65"/>
      <c r="G59" s="65"/>
      <c r="H59" s="65"/>
    </row>
    <row r="60" spans="1:8" x14ac:dyDescent="0.25">
      <c r="B60" s="65"/>
      <c r="C60" s="65"/>
      <c r="D60" s="65"/>
      <c r="E60" s="65"/>
      <c r="F60" s="65"/>
      <c r="G60" s="65"/>
      <c r="H60" s="65"/>
    </row>
  </sheetData>
  <mergeCells count="4">
    <mergeCell ref="B30:I30"/>
    <mergeCell ref="B40:H40"/>
    <mergeCell ref="A30:A31"/>
    <mergeCell ref="A40:A41"/>
  </mergeCells>
  <hyperlinks>
    <hyperlink ref="A51" location="Indice!A1" display="Indice" xr:uid="{6CC3EF8A-61E2-46E2-8C46-E1757DDC1A5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7889-5AF0-45F2-96B5-4515A291BD49}">
  <dimension ref="A1:Z51"/>
  <sheetViews>
    <sheetView zoomScaleNormal="100" workbookViewId="0"/>
  </sheetViews>
  <sheetFormatPr defaultColWidth="9.140625" defaultRowHeight="15" x14ac:dyDescent="0.25"/>
  <cols>
    <col min="1" max="1" width="27.85546875" style="57" customWidth="1"/>
    <col min="2" max="6" width="9.140625" style="57" customWidth="1"/>
    <col min="7" max="7" width="9.5703125" style="57" customWidth="1"/>
    <col min="8" max="8" width="9.140625" style="57" customWidth="1"/>
    <col min="9" max="10" width="9.140625" style="57"/>
    <col min="11" max="11" width="9.140625" style="57" customWidth="1"/>
    <col min="12" max="16384" width="9.140625" style="57"/>
  </cols>
  <sheetData>
    <row r="1" spans="1:26" s="56" customFormat="1" x14ac:dyDescent="0.25">
      <c r="A1" s="3" t="s">
        <v>61</v>
      </c>
    </row>
    <row r="3" spans="1:26" x14ac:dyDescent="0.25">
      <c r="K3" s="58"/>
      <c r="L3" s="59"/>
      <c r="M3" s="60"/>
      <c r="N3" s="61"/>
      <c r="O3" s="60"/>
      <c r="P3" s="61"/>
      <c r="Q3" s="61"/>
      <c r="R3" s="61"/>
      <c r="S3" s="61"/>
      <c r="T3" s="61"/>
      <c r="X3" s="61"/>
      <c r="Y3" s="61"/>
      <c r="Z3" s="61"/>
    </row>
    <row r="4" spans="1:26" x14ac:dyDescent="0.25">
      <c r="L4" s="62"/>
      <c r="M4" s="63"/>
      <c r="N4" s="63"/>
      <c r="O4" s="63"/>
      <c r="P4" s="63"/>
      <c r="Q4" s="63"/>
      <c r="R4" s="63"/>
      <c r="S4" s="63"/>
      <c r="T4" s="63"/>
      <c r="X4" s="63"/>
      <c r="Y4" s="63"/>
      <c r="Z4" s="63"/>
    </row>
    <row r="5" spans="1:26" x14ac:dyDescent="0.25">
      <c r="K5" s="64"/>
      <c r="L5" s="62"/>
      <c r="M5" s="63"/>
      <c r="N5" s="63"/>
      <c r="O5" s="63"/>
      <c r="P5" s="63"/>
      <c r="Q5" s="63"/>
      <c r="R5" s="63"/>
      <c r="S5" s="63"/>
      <c r="T5" s="63"/>
      <c r="X5" s="63"/>
      <c r="Y5" s="63"/>
      <c r="Z5" s="63"/>
    </row>
    <row r="6" spans="1:26" x14ac:dyDescent="0.25">
      <c r="K6" s="64"/>
      <c r="L6" s="62"/>
      <c r="M6" s="63"/>
      <c r="N6" s="63"/>
      <c r="O6" s="63"/>
      <c r="P6" s="63"/>
      <c r="Q6" s="63"/>
      <c r="R6" s="63"/>
      <c r="S6" s="63"/>
      <c r="T6" s="63"/>
      <c r="X6" s="63"/>
      <c r="Y6" s="63"/>
      <c r="Z6" s="63"/>
    </row>
    <row r="7" spans="1:26" x14ac:dyDescent="0.25">
      <c r="K7" s="64"/>
      <c r="L7" s="62"/>
      <c r="M7" s="63"/>
      <c r="N7" s="63"/>
      <c r="O7" s="63"/>
      <c r="P7" s="63"/>
      <c r="Q7" s="63"/>
      <c r="R7" s="63"/>
      <c r="S7" s="63"/>
      <c r="T7" s="63"/>
      <c r="X7" s="63"/>
      <c r="Y7" s="63"/>
      <c r="Z7" s="63"/>
    </row>
    <row r="8" spans="1:26" x14ac:dyDescent="0.25">
      <c r="K8" s="64"/>
      <c r="L8" s="62"/>
      <c r="M8" s="63"/>
      <c r="N8" s="63"/>
      <c r="O8" s="63"/>
      <c r="P8" s="63"/>
      <c r="Q8" s="63"/>
      <c r="R8" s="63"/>
      <c r="S8" s="63"/>
      <c r="T8" s="63"/>
      <c r="X8" s="63"/>
      <c r="Y8" s="63"/>
      <c r="Z8" s="63"/>
    </row>
    <row r="9" spans="1:26" x14ac:dyDescent="0.25">
      <c r="K9" s="64"/>
      <c r="L9" s="62"/>
      <c r="M9" s="63"/>
      <c r="N9" s="63"/>
      <c r="O9" s="63"/>
      <c r="P9" s="63"/>
      <c r="Q9" s="63"/>
      <c r="R9" s="63"/>
      <c r="S9" s="63"/>
      <c r="T9" s="63"/>
      <c r="X9" s="63"/>
      <c r="Y9" s="63"/>
      <c r="Z9" s="63"/>
    </row>
    <row r="10" spans="1:26" x14ac:dyDescent="0.25">
      <c r="K10" s="64"/>
      <c r="L10" s="62"/>
      <c r="M10" s="63"/>
      <c r="N10" s="63"/>
      <c r="O10" s="63"/>
      <c r="P10" s="63"/>
      <c r="Q10" s="63"/>
      <c r="R10" s="63"/>
      <c r="S10" s="63"/>
      <c r="T10" s="63"/>
      <c r="X10" s="63"/>
      <c r="Y10" s="63"/>
      <c r="Z10" s="63"/>
    </row>
    <row r="11" spans="1:26" x14ac:dyDescent="0.25">
      <c r="K11" s="64"/>
      <c r="L11" s="62"/>
      <c r="M11" s="63"/>
      <c r="N11" s="63"/>
      <c r="O11" s="63"/>
      <c r="P11" s="63"/>
      <c r="Q11" s="63"/>
      <c r="R11" s="63"/>
      <c r="S11" s="63"/>
      <c r="T11" s="63"/>
      <c r="X11" s="63"/>
      <c r="Y11" s="63"/>
      <c r="Z11" s="63"/>
    </row>
    <row r="12" spans="1:26" x14ac:dyDescent="0.25">
      <c r="K12" s="64"/>
      <c r="L12" s="62"/>
      <c r="M12" s="63"/>
      <c r="N12" s="63"/>
      <c r="O12" s="63"/>
      <c r="P12" s="63"/>
      <c r="Q12" s="63"/>
      <c r="R12" s="63"/>
      <c r="S12" s="63"/>
      <c r="T12" s="63"/>
      <c r="X12" s="63"/>
      <c r="Y12" s="63"/>
      <c r="Z12" s="63"/>
    </row>
    <row r="13" spans="1:26" x14ac:dyDescent="0.25">
      <c r="K13" s="64"/>
      <c r="L13" s="62"/>
      <c r="M13" s="63"/>
      <c r="N13" s="63"/>
      <c r="O13" s="63"/>
      <c r="P13" s="63"/>
      <c r="Q13" s="63"/>
      <c r="R13" s="63"/>
      <c r="S13" s="63"/>
      <c r="T13" s="63"/>
      <c r="X13" s="63"/>
      <c r="Y13" s="63"/>
      <c r="Z13" s="63"/>
    </row>
    <row r="14" spans="1:26" x14ac:dyDescent="0.25">
      <c r="K14" s="64"/>
      <c r="L14" s="62"/>
      <c r="M14" s="63"/>
      <c r="N14" s="63"/>
      <c r="O14" s="63"/>
      <c r="P14" s="63"/>
      <c r="Q14" s="63"/>
      <c r="R14" s="63"/>
      <c r="S14" s="63"/>
      <c r="T14" s="63"/>
      <c r="X14" s="63"/>
      <c r="Y14" s="63"/>
      <c r="Z14" s="63"/>
    </row>
    <row r="15" spans="1:26" x14ac:dyDescent="0.25">
      <c r="D15" s="65"/>
      <c r="F15" s="65"/>
    </row>
    <row r="27" spans="1:11" x14ac:dyDescent="0.25">
      <c r="A27" s="10" t="s">
        <v>16</v>
      </c>
    </row>
    <row r="28" spans="1:11" x14ac:dyDescent="0.25">
      <c r="A28" s="10"/>
    </row>
    <row r="30" spans="1:11" x14ac:dyDescent="0.25">
      <c r="A30" s="477" t="s">
        <v>58</v>
      </c>
      <c r="B30" s="473" t="s">
        <v>56</v>
      </c>
      <c r="C30" s="474"/>
      <c r="D30" s="474"/>
      <c r="E30" s="474"/>
      <c r="F30" s="474"/>
      <c r="G30" s="474"/>
      <c r="H30" s="474"/>
      <c r="I30" s="475"/>
    </row>
    <row r="31" spans="1:11" x14ac:dyDescent="0.25">
      <c r="A31" s="478"/>
      <c r="B31" s="85" t="s">
        <v>10</v>
      </c>
      <c r="C31" s="85" t="s">
        <v>11</v>
      </c>
      <c r="D31" s="85" t="s">
        <v>12</v>
      </c>
      <c r="E31" s="85" t="s">
        <v>13</v>
      </c>
      <c r="F31" s="85" t="s">
        <v>14</v>
      </c>
      <c r="G31" s="85" t="s">
        <v>48</v>
      </c>
      <c r="H31" s="86" t="s">
        <v>49</v>
      </c>
      <c r="I31" s="86" t="s">
        <v>0</v>
      </c>
      <c r="K31" s="67"/>
    </row>
    <row r="32" spans="1:11" x14ac:dyDescent="0.25">
      <c r="A32" s="68" t="s">
        <v>7</v>
      </c>
      <c r="B32" s="69">
        <v>30187</v>
      </c>
      <c r="C32" s="69">
        <v>21749</v>
      </c>
      <c r="D32" s="69">
        <v>28492</v>
      </c>
      <c r="E32" s="69">
        <v>35829</v>
      </c>
      <c r="F32" s="69">
        <v>15037</v>
      </c>
      <c r="G32" s="69">
        <v>6563</v>
      </c>
      <c r="H32" s="70">
        <v>17</v>
      </c>
      <c r="I32" s="87">
        <v>137874</v>
      </c>
    </row>
    <row r="33" spans="1:19" x14ac:dyDescent="0.25">
      <c r="A33" s="68" t="s">
        <v>50</v>
      </c>
      <c r="B33" s="69">
        <v>32425</v>
      </c>
      <c r="C33" s="69">
        <v>23870</v>
      </c>
      <c r="D33" s="69">
        <v>30998</v>
      </c>
      <c r="E33" s="69">
        <v>39599</v>
      </c>
      <c r="F33" s="69">
        <v>16146</v>
      </c>
      <c r="G33" s="69">
        <v>7236</v>
      </c>
      <c r="H33" s="70">
        <v>32</v>
      </c>
      <c r="I33" s="87">
        <v>150306</v>
      </c>
    </row>
    <row r="34" spans="1:19" x14ac:dyDescent="0.25">
      <c r="A34" s="68" t="s">
        <v>51</v>
      </c>
      <c r="B34" s="69">
        <v>37079</v>
      </c>
      <c r="C34" s="69">
        <v>27570</v>
      </c>
      <c r="D34" s="69">
        <v>34558</v>
      </c>
      <c r="E34" s="69">
        <v>43827</v>
      </c>
      <c r="F34" s="69">
        <v>18527</v>
      </c>
      <c r="G34" s="69">
        <v>8736</v>
      </c>
      <c r="H34" s="70">
        <v>23</v>
      </c>
      <c r="I34" s="87">
        <v>170320</v>
      </c>
    </row>
    <row r="35" spans="1:19" x14ac:dyDescent="0.25">
      <c r="A35" s="68" t="s">
        <v>52</v>
      </c>
      <c r="B35" s="69">
        <v>34715</v>
      </c>
      <c r="C35" s="69">
        <v>26059</v>
      </c>
      <c r="D35" s="69">
        <v>32286</v>
      </c>
      <c r="E35" s="69">
        <v>40883</v>
      </c>
      <c r="F35" s="69">
        <v>16394</v>
      </c>
      <c r="G35" s="69">
        <v>10465</v>
      </c>
      <c r="H35" s="70">
        <v>36</v>
      </c>
      <c r="I35" s="87">
        <v>160838</v>
      </c>
    </row>
    <row r="36" spans="1:19" x14ac:dyDescent="0.25">
      <c r="A36" s="68" t="s">
        <v>53</v>
      </c>
      <c r="B36" s="69">
        <v>33391</v>
      </c>
      <c r="C36" s="69">
        <v>24652</v>
      </c>
      <c r="D36" s="69">
        <v>30580</v>
      </c>
      <c r="E36" s="69">
        <v>40284</v>
      </c>
      <c r="F36" s="69">
        <v>16430</v>
      </c>
      <c r="G36" s="69">
        <v>12989</v>
      </c>
      <c r="H36" s="70">
        <v>17</v>
      </c>
      <c r="I36" s="87">
        <v>158343</v>
      </c>
    </row>
    <row r="37" spans="1:19" x14ac:dyDescent="0.25">
      <c r="A37" s="68" t="s">
        <v>54</v>
      </c>
      <c r="B37" s="69">
        <v>34719</v>
      </c>
      <c r="C37" s="69">
        <v>25494</v>
      </c>
      <c r="D37" s="69">
        <v>31655</v>
      </c>
      <c r="E37" s="69">
        <v>41202</v>
      </c>
      <c r="F37" s="69">
        <v>17136</v>
      </c>
      <c r="G37" s="69">
        <v>13310</v>
      </c>
      <c r="H37" s="70">
        <v>26</v>
      </c>
      <c r="I37" s="87">
        <v>163542</v>
      </c>
      <c r="L37" s="78"/>
      <c r="M37" s="78"/>
      <c r="N37" s="78"/>
      <c r="O37" s="78"/>
      <c r="P37" s="78"/>
      <c r="Q37" s="78"/>
      <c r="R37" s="78"/>
      <c r="S37" s="78"/>
    </row>
    <row r="38" spans="1:19" x14ac:dyDescent="0.25">
      <c r="A38" s="68" t="s">
        <v>6</v>
      </c>
      <c r="B38" s="69">
        <v>36127</v>
      </c>
      <c r="C38" s="69">
        <v>26197</v>
      </c>
      <c r="D38" s="69">
        <v>33779</v>
      </c>
      <c r="E38" s="69">
        <v>41721</v>
      </c>
      <c r="F38" s="69">
        <v>17189</v>
      </c>
      <c r="G38" s="69">
        <v>14931</v>
      </c>
      <c r="H38" s="70">
        <v>29</v>
      </c>
      <c r="I38" s="87">
        <v>169973</v>
      </c>
      <c r="L38" s="77"/>
      <c r="M38" s="77"/>
      <c r="N38" s="77"/>
      <c r="O38" s="77"/>
      <c r="P38" s="77"/>
      <c r="Q38" s="77"/>
      <c r="R38" s="77"/>
    </row>
    <row r="39" spans="1:19" x14ac:dyDescent="0.25">
      <c r="A39" s="71"/>
      <c r="B39" s="72"/>
      <c r="C39" s="72"/>
      <c r="D39" s="72"/>
      <c r="E39" s="72"/>
      <c r="F39" s="72"/>
      <c r="G39" s="72"/>
      <c r="H39" s="73"/>
      <c r="I39" s="74"/>
      <c r="L39" s="65"/>
      <c r="M39" s="65"/>
      <c r="N39" s="65"/>
      <c r="O39" s="65"/>
      <c r="P39" s="65"/>
      <c r="Q39" s="65"/>
      <c r="R39" s="65"/>
    </row>
    <row r="40" spans="1:19" x14ac:dyDescent="0.25">
      <c r="A40" s="477" t="s">
        <v>58</v>
      </c>
      <c r="B40" s="476" t="s">
        <v>57</v>
      </c>
      <c r="C40" s="476"/>
      <c r="D40" s="476"/>
      <c r="E40" s="476"/>
      <c r="F40" s="476"/>
      <c r="G40" s="476"/>
      <c r="H40" s="476"/>
      <c r="I40" s="74"/>
    </row>
    <row r="41" spans="1:19" ht="38.1" customHeight="1" x14ac:dyDescent="0.25">
      <c r="A41" s="478"/>
      <c r="B41" s="85" t="s">
        <v>10</v>
      </c>
      <c r="C41" s="85" t="s">
        <v>11</v>
      </c>
      <c r="D41" s="85" t="s">
        <v>12</v>
      </c>
      <c r="E41" s="85" t="s">
        <v>13</v>
      </c>
      <c r="F41" s="85" t="s">
        <v>14</v>
      </c>
      <c r="G41" s="85" t="s">
        <v>2</v>
      </c>
      <c r="H41" s="86" t="s">
        <v>0</v>
      </c>
      <c r="I41" s="75"/>
      <c r="M41" s="58"/>
    </row>
    <row r="42" spans="1:19" x14ac:dyDescent="0.25">
      <c r="A42" s="68" t="s">
        <v>7</v>
      </c>
      <c r="B42" s="69">
        <v>39602</v>
      </c>
      <c r="C42" s="69">
        <v>28726</v>
      </c>
      <c r="D42" s="69">
        <v>30114</v>
      </c>
      <c r="E42" s="69">
        <v>20519</v>
      </c>
      <c r="F42" s="69">
        <v>8487</v>
      </c>
      <c r="G42" s="70">
        <v>10426</v>
      </c>
      <c r="H42" s="87">
        <v>137874</v>
      </c>
      <c r="I42" s="79"/>
      <c r="J42" s="65"/>
      <c r="L42" s="65"/>
      <c r="M42" s="65"/>
      <c r="N42" s="65"/>
      <c r="O42" s="65"/>
      <c r="P42" s="65"/>
      <c r="Q42" s="65"/>
      <c r="R42" s="65"/>
    </row>
    <row r="43" spans="1:19" x14ac:dyDescent="0.25">
      <c r="A43" s="68" t="s">
        <v>50</v>
      </c>
      <c r="B43" s="69">
        <v>42348</v>
      </c>
      <c r="C43" s="69">
        <v>30798</v>
      </c>
      <c r="D43" s="69">
        <v>32160</v>
      </c>
      <c r="E43" s="69">
        <v>22248</v>
      </c>
      <c r="F43" s="69">
        <v>8857</v>
      </c>
      <c r="G43" s="70">
        <v>13895</v>
      </c>
      <c r="H43" s="87">
        <v>150306</v>
      </c>
      <c r="I43" s="76"/>
      <c r="J43" s="65"/>
      <c r="L43" s="65"/>
      <c r="M43" s="65"/>
      <c r="N43" s="65"/>
      <c r="O43" s="65"/>
      <c r="P43" s="65"/>
      <c r="Q43" s="65"/>
      <c r="R43" s="65"/>
    </row>
    <row r="44" spans="1:19" x14ac:dyDescent="0.25">
      <c r="A44" s="68" t="s">
        <v>51</v>
      </c>
      <c r="B44" s="69">
        <v>46473</v>
      </c>
      <c r="C44" s="69">
        <v>35292</v>
      </c>
      <c r="D44" s="69">
        <v>36206</v>
      </c>
      <c r="E44" s="69">
        <v>23609</v>
      </c>
      <c r="F44" s="69">
        <v>9667</v>
      </c>
      <c r="G44" s="70">
        <v>19073</v>
      </c>
      <c r="H44" s="87">
        <v>170320</v>
      </c>
      <c r="I44" s="76"/>
      <c r="J44" s="65"/>
      <c r="L44" s="65"/>
      <c r="M44" s="65"/>
      <c r="N44" s="65"/>
      <c r="O44" s="65"/>
      <c r="P44" s="65"/>
      <c r="Q44" s="65"/>
      <c r="R44" s="65"/>
    </row>
    <row r="45" spans="1:19" x14ac:dyDescent="0.25">
      <c r="A45" s="68" t="s">
        <v>52</v>
      </c>
      <c r="B45" s="69">
        <v>43220</v>
      </c>
      <c r="C45" s="69">
        <v>34544</v>
      </c>
      <c r="D45" s="69">
        <v>34626</v>
      </c>
      <c r="E45" s="69">
        <v>21054</v>
      </c>
      <c r="F45" s="69">
        <v>7831</v>
      </c>
      <c r="G45" s="70">
        <v>19563</v>
      </c>
      <c r="H45" s="87">
        <v>160838</v>
      </c>
      <c r="I45" s="76"/>
      <c r="J45" s="65"/>
      <c r="L45" s="65"/>
      <c r="M45" s="65"/>
      <c r="N45" s="65"/>
      <c r="O45" s="65"/>
      <c r="P45" s="65"/>
      <c r="Q45" s="65"/>
      <c r="R45" s="65"/>
    </row>
    <row r="46" spans="1:19" x14ac:dyDescent="0.25">
      <c r="A46" s="68" t="s">
        <v>53</v>
      </c>
      <c r="B46" s="69">
        <v>41975</v>
      </c>
      <c r="C46" s="69">
        <v>32219</v>
      </c>
      <c r="D46" s="69">
        <v>31950</v>
      </c>
      <c r="E46" s="69">
        <v>20865</v>
      </c>
      <c r="F46" s="69">
        <v>8075</v>
      </c>
      <c r="G46" s="70">
        <v>23259</v>
      </c>
      <c r="H46" s="87">
        <v>158343</v>
      </c>
      <c r="I46" s="76"/>
      <c r="J46" s="65"/>
      <c r="L46" s="65"/>
      <c r="M46" s="65"/>
      <c r="N46" s="65"/>
      <c r="O46" s="65"/>
      <c r="P46" s="65"/>
      <c r="Q46" s="65"/>
      <c r="R46" s="65"/>
    </row>
    <row r="47" spans="1:19" x14ac:dyDescent="0.25">
      <c r="A47" s="68" t="s">
        <v>54</v>
      </c>
      <c r="B47" s="69">
        <v>42093</v>
      </c>
      <c r="C47" s="69">
        <v>32053</v>
      </c>
      <c r="D47" s="69">
        <v>32961</v>
      </c>
      <c r="E47" s="69">
        <v>22390</v>
      </c>
      <c r="F47" s="69">
        <v>9018</v>
      </c>
      <c r="G47" s="70">
        <v>25027</v>
      </c>
      <c r="H47" s="87">
        <v>163542</v>
      </c>
      <c r="I47" s="76"/>
      <c r="J47" s="65"/>
      <c r="L47" s="65"/>
      <c r="M47" s="65"/>
      <c r="N47" s="65"/>
      <c r="O47" s="65"/>
      <c r="P47" s="65"/>
      <c r="Q47" s="65"/>
      <c r="R47" s="65"/>
    </row>
    <row r="48" spans="1:19" x14ac:dyDescent="0.25">
      <c r="A48" s="68" t="s">
        <v>6</v>
      </c>
      <c r="B48" s="69">
        <v>44171</v>
      </c>
      <c r="C48" s="69">
        <v>33448</v>
      </c>
      <c r="D48" s="69">
        <v>34839</v>
      </c>
      <c r="E48" s="69">
        <v>23290</v>
      </c>
      <c r="F48" s="69">
        <v>9203</v>
      </c>
      <c r="G48" s="70">
        <v>25022</v>
      </c>
      <c r="H48" s="87">
        <v>169973</v>
      </c>
      <c r="I48" s="79"/>
      <c r="J48" s="65"/>
      <c r="L48" s="65"/>
      <c r="M48" s="65"/>
      <c r="N48" s="65"/>
      <c r="O48" s="65"/>
      <c r="P48" s="65"/>
      <c r="Q48" s="65"/>
      <c r="R48" s="65"/>
    </row>
    <row r="49" spans="1:18" ht="13.15" customHeight="1" x14ac:dyDescent="0.25">
      <c r="A49" s="72"/>
      <c r="B49" s="72"/>
      <c r="C49" s="72"/>
      <c r="D49" s="72"/>
      <c r="E49" s="72"/>
      <c r="F49" s="72"/>
      <c r="G49" s="89"/>
      <c r="H49" s="74"/>
      <c r="I49" s="79"/>
      <c r="J49" s="65"/>
      <c r="L49" s="65"/>
      <c r="M49" s="65"/>
      <c r="N49" s="65"/>
      <c r="O49" s="65"/>
      <c r="P49" s="65"/>
      <c r="Q49" s="65"/>
      <c r="R49" s="65"/>
    </row>
    <row r="50" spans="1:18" x14ac:dyDescent="0.25">
      <c r="A50" s="80"/>
      <c r="B50" s="80"/>
      <c r="C50" s="80"/>
      <c r="D50" s="80"/>
      <c r="E50" s="80"/>
      <c r="F50" s="80"/>
      <c r="G50" s="80"/>
      <c r="H50" s="80"/>
      <c r="L50" s="65"/>
      <c r="M50" s="65"/>
      <c r="N50" s="65"/>
      <c r="O50" s="65"/>
      <c r="P50" s="65"/>
      <c r="Q50" s="65"/>
      <c r="R50" s="65"/>
    </row>
    <row r="51" spans="1:18" x14ac:dyDescent="0.25">
      <c r="A51" s="240" t="s">
        <v>3</v>
      </c>
    </row>
  </sheetData>
  <mergeCells count="4">
    <mergeCell ref="B30:I30"/>
    <mergeCell ref="B40:H40"/>
    <mergeCell ref="A30:A31"/>
    <mergeCell ref="A40:A41"/>
  </mergeCells>
  <hyperlinks>
    <hyperlink ref="A51" location="Indice!A1" display="Indice" xr:uid="{F2452D54-7457-45A2-8125-36FFDC60F63C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310C-1484-4892-B413-1B59E96A9744}">
  <dimension ref="A1:I14"/>
  <sheetViews>
    <sheetView zoomScale="110" zoomScaleNormal="110" workbookViewId="0"/>
  </sheetViews>
  <sheetFormatPr defaultRowHeight="12.75" x14ac:dyDescent="0.2"/>
  <cols>
    <col min="1" max="1" width="12.28515625" customWidth="1"/>
  </cols>
  <sheetData>
    <row r="1" spans="1:9" x14ac:dyDescent="0.2">
      <c r="A1" s="3" t="s">
        <v>62</v>
      </c>
    </row>
    <row r="2" spans="1:9" ht="9" customHeight="1" x14ac:dyDescent="0.2">
      <c r="A2" s="3"/>
    </row>
    <row r="3" spans="1:9" ht="37.9" customHeight="1" x14ac:dyDescent="0.2">
      <c r="A3" s="93" t="s">
        <v>5</v>
      </c>
      <c r="B3" s="93" t="s">
        <v>67</v>
      </c>
      <c r="C3" s="93" t="s">
        <v>1</v>
      </c>
      <c r="D3" s="93" t="s">
        <v>68</v>
      </c>
      <c r="E3" s="93" t="s">
        <v>1</v>
      </c>
      <c r="F3" s="93" t="s">
        <v>69</v>
      </c>
      <c r="G3" s="93" t="s">
        <v>1</v>
      </c>
      <c r="H3" s="93" t="s">
        <v>70</v>
      </c>
      <c r="I3" s="93" t="s">
        <v>1</v>
      </c>
    </row>
    <row r="4" spans="1:9" x14ac:dyDescent="0.2">
      <c r="A4" s="94" t="s">
        <v>10</v>
      </c>
      <c r="B4" s="95">
        <v>68611</v>
      </c>
      <c r="C4" s="99">
        <v>0.23899999999999999</v>
      </c>
      <c r="D4" s="96">
        <v>446284</v>
      </c>
      <c r="E4" s="99">
        <v>0.253</v>
      </c>
      <c r="F4" s="95">
        <v>78791</v>
      </c>
      <c r="G4" s="99">
        <v>0.24299999999999999</v>
      </c>
      <c r="H4" s="96">
        <v>469092</v>
      </c>
      <c r="I4" s="99">
        <v>0.26300000000000001</v>
      </c>
    </row>
    <row r="5" spans="1:9" x14ac:dyDescent="0.2">
      <c r="A5" s="94" t="s">
        <v>11</v>
      </c>
      <c r="B5" s="95">
        <v>49888</v>
      </c>
      <c r="C5" s="99">
        <v>0.17399999999999999</v>
      </c>
      <c r="D5" s="96">
        <v>329049</v>
      </c>
      <c r="E5" s="99">
        <v>0.186</v>
      </c>
      <c r="F5" s="95">
        <v>56941</v>
      </c>
      <c r="G5" s="99">
        <v>0.17599999999999999</v>
      </c>
      <c r="H5" s="96">
        <v>344271</v>
      </c>
      <c r="I5" s="99">
        <v>0.193</v>
      </c>
    </row>
    <row r="6" spans="1:9" x14ac:dyDescent="0.2">
      <c r="A6" s="94" t="s">
        <v>12</v>
      </c>
      <c r="B6" s="95">
        <v>59911</v>
      </c>
      <c r="C6" s="99">
        <v>0.20899999999999999</v>
      </c>
      <c r="D6" s="96">
        <v>324934</v>
      </c>
      <c r="E6" s="99">
        <v>0.184</v>
      </c>
      <c r="F6" s="95">
        <v>70307</v>
      </c>
      <c r="G6" s="99">
        <v>0.217</v>
      </c>
      <c r="H6" s="96">
        <v>342477</v>
      </c>
      <c r="I6" s="99">
        <v>0.192</v>
      </c>
    </row>
    <row r="7" spans="1:9" x14ac:dyDescent="0.2">
      <c r="A7" s="94" t="s">
        <v>13</v>
      </c>
      <c r="B7" s="95">
        <v>77787</v>
      </c>
      <c r="C7" s="99">
        <v>0.27100000000000002</v>
      </c>
      <c r="D7" s="96">
        <v>457377</v>
      </c>
      <c r="E7" s="99">
        <v>0.25900000000000001</v>
      </c>
      <c r="F7" s="95">
        <v>82721</v>
      </c>
      <c r="G7" s="99">
        <v>0.255</v>
      </c>
      <c r="H7" s="96">
        <v>430033</v>
      </c>
      <c r="I7" s="99">
        <v>0.24099999999999999</v>
      </c>
    </row>
    <row r="8" spans="1:9" x14ac:dyDescent="0.2">
      <c r="A8" s="94" t="s">
        <v>14</v>
      </c>
      <c r="B8" s="95">
        <v>30476</v>
      </c>
      <c r="C8" s="99">
        <v>0.106</v>
      </c>
      <c r="D8" s="96">
        <v>206882</v>
      </c>
      <c r="E8" s="99">
        <v>0.11700000000000001</v>
      </c>
      <c r="F8" s="95">
        <v>35462</v>
      </c>
      <c r="G8" s="99">
        <v>0.109</v>
      </c>
      <c r="H8" s="96">
        <v>196890</v>
      </c>
      <c r="I8" s="99">
        <v>0.11</v>
      </c>
    </row>
    <row r="9" spans="1:9" x14ac:dyDescent="0.2">
      <c r="A9" s="97" t="s">
        <v>65</v>
      </c>
      <c r="B9" s="98">
        <v>286673</v>
      </c>
      <c r="C9" s="100">
        <v>1</v>
      </c>
      <c r="D9" s="98">
        <v>1764526</v>
      </c>
      <c r="E9" s="100">
        <v>1</v>
      </c>
      <c r="F9" s="98">
        <v>324222</v>
      </c>
      <c r="G9" s="100">
        <v>1</v>
      </c>
      <c r="H9" s="98">
        <v>1782763</v>
      </c>
      <c r="I9" s="100">
        <v>1</v>
      </c>
    </row>
    <row r="10" spans="1:9" ht="11.45" customHeight="1" x14ac:dyDescent="0.2">
      <c r="A10" s="90"/>
      <c r="B10" s="91"/>
      <c r="C10" s="92"/>
      <c r="D10" s="91"/>
      <c r="E10" s="92"/>
      <c r="F10" s="91"/>
      <c r="G10" s="92"/>
      <c r="H10" s="91"/>
      <c r="I10" s="92"/>
    </row>
    <row r="11" spans="1:9" x14ac:dyDescent="0.2">
      <c r="A11" s="40" t="s">
        <v>66</v>
      </c>
    </row>
    <row r="14" spans="1:9" ht="15" x14ac:dyDescent="0.25">
      <c r="A14" s="240" t="s">
        <v>3</v>
      </c>
    </row>
  </sheetData>
  <hyperlinks>
    <hyperlink ref="A14" location="Indice!A1" display="Indice" xr:uid="{E65DCB76-F338-45B8-9FFD-8179085E6F9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C6AD-2EB1-4509-B687-1EB339BE3574}">
  <dimension ref="A1:F32"/>
  <sheetViews>
    <sheetView workbookViewId="0">
      <selection activeCell="J25" sqref="J25"/>
    </sheetView>
  </sheetViews>
  <sheetFormatPr defaultRowHeight="12.75" x14ac:dyDescent="0.2"/>
  <cols>
    <col min="1" max="1" width="14.140625" customWidth="1"/>
  </cols>
  <sheetData>
    <row r="1" spans="1:1" x14ac:dyDescent="0.2">
      <c r="A1" s="3" t="s">
        <v>71</v>
      </c>
    </row>
    <row r="17" spans="1:6" ht="13.9" customHeight="1" x14ac:dyDescent="0.2"/>
    <row r="20" spans="1:6" x14ac:dyDescent="0.2">
      <c r="A20" s="10" t="s">
        <v>66</v>
      </c>
    </row>
    <row r="23" spans="1:6" x14ac:dyDescent="0.2">
      <c r="A23" s="108" t="s">
        <v>5</v>
      </c>
      <c r="B23" s="108" t="s">
        <v>7</v>
      </c>
      <c r="C23" s="108" t="s">
        <v>6</v>
      </c>
      <c r="D23" s="101"/>
      <c r="E23" s="101"/>
      <c r="F23" s="101"/>
    </row>
    <row r="24" spans="1:6" x14ac:dyDescent="0.2">
      <c r="A24" s="102" t="s">
        <v>10</v>
      </c>
      <c r="B24" s="106">
        <v>0.154</v>
      </c>
      <c r="C24" s="106">
        <v>0.16800000000000001</v>
      </c>
      <c r="D24" s="101"/>
      <c r="E24" s="101"/>
      <c r="F24" s="101"/>
    </row>
    <row r="25" spans="1:6" x14ac:dyDescent="0.2">
      <c r="A25" s="102" t="s">
        <v>11</v>
      </c>
      <c r="B25" s="106">
        <v>0.152</v>
      </c>
      <c r="C25" s="106">
        <v>0.16500000000000001</v>
      </c>
      <c r="D25" s="101"/>
      <c r="E25" s="101"/>
      <c r="F25" s="101"/>
    </row>
    <row r="26" spans="1:6" x14ac:dyDescent="0.2">
      <c r="A26" s="102" t="s">
        <v>12</v>
      </c>
      <c r="B26" s="106">
        <v>0.184</v>
      </c>
      <c r="C26" s="106">
        <v>0.20499999999999999</v>
      </c>
      <c r="D26" s="101"/>
      <c r="E26" s="101"/>
      <c r="F26" s="101"/>
    </row>
    <row r="27" spans="1:6" x14ac:dyDescent="0.2">
      <c r="A27" s="102" t="s">
        <v>13</v>
      </c>
      <c r="B27" s="106">
        <v>0.17</v>
      </c>
      <c r="C27" s="106">
        <v>0.192</v>
      </c>
      <c r="D27" s="101"/>
      <c r="E27" s="101"/>
      <c r="F27" s="101"/>
    </row>
    <row r="28" spans="1:6" x14ac:dyDescent="0.2">
      <c r="A28" s="102" t="s">
        <v>14</v>
      </c>
      <c r="B28" s="106">
        <v>0.14699999999999999</v>
      </c>
      <c r="C28" s="106">
        <v>0.18</v>
      </c>
      <c r="D28" s="101"/>
      <c r="E28" s="101"/>
      <c r="F28" s="101"/>
    </row>
    <row r="29" spans="1:6" x14ac:dyDescent="0.2">
      <c r="A29" s="105" t="s">
        <v>65</v>
      </c>
      <c r="B29" s="107">
        <v>0.16200000000000001</v>
      </c>
      <c r="C29" s="107">
        <v>0.182</v>
      </c>
      <c r="D29" s="101"/>
      <c r="E29" s="101"/>
      <c r="F29" s="101"/>
    </row>
    <row r="30" spans="1:6" x14ac:dyDescent="0.2">
      <c r="A30" s="103"/>
      <c r="B30" s="103"/>
      <c r="C30" s="103"/>
      <c r="D30" s="101"/>
      <c r="E30" s="101"/>
      <c r="F30" s="101"/>
    </row>
    <row r="31" spans="1:6" x14ac:dyDescent="0.2">
      <c r="A31" s="101"/>
      <c r="B31" s="101"/>
      <c r="C31" s="101"/>
      <c r="D31" s="101"/>
      <c r="E31" s="101"/>
      <c r="F31" s="101"/>
    </row>
    <row r="32" spans="1:6" ht="15" x14ac:dyDescent="0.25">
      <c r="A32" s="240" t="s">
        <v>3</v>
      </c>
    </row>
  </sheetData>
  <hyperlinks>
    <hyperlink ref="A32" location="Indice!A1" display="Indice" xr:uid="{FAA76556-754D-4C7D-8BEA-F5AFB0123B45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BFF84-DCC3-4C14-A46F-2DAD60C3894C}">
  <dimension ref="A1:V33"/>
  <sheetViews>
    <sheetView zoomScaleNormal="100" workbookViewId="0"/>
  </sheetViews>
  <sheetFormatPr defaultColWidth="9.140625" defaultRowHeight="15" x14ac:dyDescent="0.2"/>
  <cols>
    <col min="1" max="1" width="20.7109375" style="112" bestFit="1" customWidth="1"/>
    <col min="2" max="8" width="7.85546875" style="112" customWidth="1"/>
    <col min="9" max="9" width="14.5703125" style="112" customWidth="1"/>
    <col min="10" max="12" width="7.85546875" style="112" customWidth="1"/>
    <col min="13" max="13" width="7.85546875" style="113" customWidth="1"/>
    <col min="14" max="15" width="7.85546875" style="112" customWidth="1"/>
    <col min="16" max="18" width="7.7109375" style="112" customWidth="1"/>
    <col min="19" max="19" width="8.28515625" style="112" customWidth="1"/>
    <col min="20" max="20" width="7.28515625" style="112" customWidth="1"/>
    <col min="21" max="70" width="5.5703125" style="112" customWidth="1"/>
    <col min="71" max="71" width="8.5703125" style="112" customWidth="1"/>
    <col min="72" max="74" width="5.5703125" style="112" customWidth="1"/>
    <col min="75" max="75" width="9.42578125" style="112" customWidth="1"/>
    <col min="76" max="76" width="3" style="112" bestFit="1" customWidth="1"/>
    <col min="77" max="77" width="15.7109375" style="112" bestFit="1" customWidth="1"/>
    <col min="78" max="79" width="2.85546875" style="112" bestFit="1" customWidth="1"/>
    <col min="80" max="80" width="3.85546875" style="112" bestFit="1" customWidth="1"/>
    <col min="81" max="81" width="17.28515625" style="112" bestFit="1" customWidth="1"/>
    <col min="82" max="87" width="2.85546875" style="112" bestFit="1" customWidth="1"/>
    <col min="88" max="92" width="3.85546875" style="112" bestFit="1" customWidth="1"/>
    <col min="93" max="93" width="17.28515625" style="112" bestFit="1" customWidth="1"/>
    <col min="94" max="16384" width="9.140625" style="112"/>
  </cols>
  <sheetData>
    <row r="1" spans="1:13" s="111" customFormat="1" x14ac:dyDescent="0.2">
      <c r="A1" s="3" t="s">
        <v>79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</row>
    <row r="2" spans="1:13" ht="9.6" customHeight="1" x14ac:dyDescent="0.2"/>
    <row r="17" spans="1:22" x14ac:dyDescent="0.2">
      <c r="U17" s="114"/>
      <c r="V17" s="83"/>
    </row>
    <row r="18" spans="1:22" x14ac:dyDescent="0.2">
      <c r="U18" s="114"/>
      <c r="V18" s="83"/>
    </row>
    <row r="19" spans="1:22" x14ac:dyDescent="0.2">
      <c r="A19" s="40" t="s">
        <v>16</v>
      </c>
      <c r="U19" s="114"/>
      <c r="V19" s="83"/>
    </row>
    <row r="20" spans="1:22" x14ac:dyDescent="0.2">
      <c r="A20" s="113"/>
      <c r="M20" s="112"/>
    </row>
    <row r="21" spans="1:22" ht="27" customHeight="1" x14ac:dyDescent="0.2">
      <c r="A21" s="118" t="s">
        <v>5</v>
      </c>
      <c r="B21" s="118" t="s">
        <v>80</v>
      </c>
      <c r="C21" s="118" t="s">
        <v>73</v>
      </c>
      <c r="D21" s="118" t="s">
        <v>74</v>
      </c>
      <c r="E21" s="118" t="s">
        <v>81</v>
      </c>
      <c r="F21" s="118" t="s">
        <v>75</v>
      </c>
      <c r="G21" s="118" t="s">
        <v>0</v>
      </c>
      <c r="H21" s="119"/>
      <c r="I21" s="125" t="s">
        <v>5</v>
      </c>
      <c r="J21" s="118" t="s">
        <v>80</v>
      </c>
      <c r="K21" s="125" t="s">
        <v>73</v>
      </c>
      <c r="L21" s="125" t="s">
        <v>74</v>
      </c>
      <c r="M21" s="118" t="s">
        <v>81</v>
      </c>
      <c r="N21" s="118" t="s">
        <v>75</v>
      </c>
      <c r="O21" s="125" t="s">
        <v>0</v>
      </c>
    </row>
    <row r="22" spans="1:22" x14ac:dyDescent="0.2">
      <c r="A22" s="120" t="s">
        <v>10</v>
      </c>
      <c r="B22" s="121">
        <v>59942</v>
      </c>
      <c r="C22" s="121">
        <v>18900</v>
      </c>
      <c r="D22" s="121">
        <v>7395</v>
      </c>
      <c r="E22" s="121">
        <v>10726</v>
      </c>
      <c r="F22" s="121">
        <v>13202</v>
      </c>
      <c r="G22" s="121">
        <v>110165</v>
      </c>
      <c r="H22" s="119"/>
      <c r="I22" s="120" t="s">
        <v>10</v>
      </c>
      <c r="J22" s="116">
        <v>0.54411110606817048</v>
      </c>
      <c r="K22" s="116">
        <v>0.1715608405573458</v>
      </c>
      <c r="L22" s="116">
        <v>6.7126582852993236E-2</v>
      </c>
      <c r="M22" s="116">
        <v>9.7363046339581538E-2</v>
      </c>
      <c r="N22" s="116">
        <v>0.11983842418190896</v>
      </c>
      <c r="O22" s="116">
        <v>1</v>
      </c>
    </row>
    <row r="23" spans="1:22" x14ac:dyDescent="0.2">
      <c r="A23" s="120" t="s">
        <v>11</v>
      </c>
      <c r="B23" s="121">
        <v>43261</v>
      </c>
      <c r="C23" s="121">
        <v>13714</v>
      </c>
      <c r="D23" s="121">
        <v>5260</v>
      </c>
      <c r="E23" s="121">
        <v>7390</v>
      </c>
      <c r="F23" s="121">
        <v>9445</v>
      </c>
      <c r="G23" s="121">
        <v>79070</v>
      </c>
      <c r="H23" s="119"/>
      <c r="I23" s="120" t="s">
        <v>11</v>
      </c>
      <c r="J23" s="116">
        <v>0.54712280257999246</v>
      </c>
      <c r="K23" s="116">
        <v>0.17344125458454535</v>
      </c>
      <c r="L23" s="116">
        <v>6.6523333754900715E-2</v>
      </c>
      <c r="M23" s="116">
        <v>9.3461489819147592E-2</v>
      </c>
      <c r="N23" s="116">
        <v>0.11945111926141394</v>
      </c>
      <c r="O23" s="116">
        <v>1</v>
      </c>
    </row>
    <row r="24" spans="1:22" x14ac:dyDescent="0.2">
      <c r="A24" s="120" t="s">
        <v>12</v>
      </c>
      <c r="B24" s="121">
        <v>55298</v>
      </c>
      <c r="C24" s="121">
        <v>15056</v>
      </c>
      <c r="D24" s="121">
        <v>6081</v>
      </c>
      <c r="E24" s="121">
        <v>9644</v>
      </c>
      <c r="F24" s="121">
        <v>12872</v>
      </c>
      <c r="G24" s="121">
        <v>98951</v>
      </c>
      <c r="H24" s="119"/>
      <c r="I24" s="120" t="s">
        <v>12</v>
      </c>
      <c r="J24" s="116">
        <v>0.55884225525765274</v>
      </c>
      <c r="K24" s="116">
        <v>0.15215611767440451</v>
      </c>
      <c r="L24" s="116">
        <v>6.1454659376863299E-2</v>
      </c>
      <c r="M24" s="116">
        <v>9.7462380370082161E-2</v>
      </c>
      <c r="N24" s="116">
        <v>0.13008458732099726</v>
      </c>
      <c r="O24" s="116">
        <v>1</v>
      </c>
    </row>
    <row r="25" spans="1:22" x14ac:dyDescent="0.2">
      <c r="A25" s="120" t="s">
        <v>13</v>
      </c>
      <c r="B25" s="121">
        <v>67438</v>
      </c>
      <c r="C25" s="121">
        <v>15393</v>
      </c>
      <c r="D25" s="121">
        <v>6308</v>
      </c>
      <c r="E25" s="121">
        <v>11224</v>
      </c>
      <c r="F25" s="121">
        <v>13538</v>
      </c>
      <c r="G25" s="121">
        <v>113901</v>
      </c>
      <c r="H25" s="119"/>
      <c r="I25" s="120" t="s">
        <v>13</v>
      </c>
      <c r="J25" s="116">
        <v>0.59207557440233183</v>
      </c>
      <c r="K25" s="116">
        <v>0.13514367740406141</v>
      </c>
      <c r="L25" s="116">
        <v>5.5381427731099817E-2</v>
      </c>
      <c r="M25" s="116">
        <v>9.8541716051658901E-2</v>
      </c>
      <c r="N25" s="116">
        <v>0.11885760441084801</v>
      </c>
      <c r="O25" s="116">
        <v>1</v>
      </c>
    </row>
    <row r="26" spans="1:22" x14ac:dyDescent="0.2">
      <c r="A26" s="120" t="s">
        <v>14</v>
      </c>
      <c r="B26" s="121">
        <v>27943</v>
      </c>
      <c r="C26" s="121">
        <v>7529</v>
      </c>
      <c r="D26" s="121">
        <v>3439</v>
      </c>
      <c r="E26" s="121">
        <v>5642</v>
      </c>
      <c r="F26" s="121">
        <v>7463</v>
      </c>
      <c r="G26" s="121">
        <v>52016</v>
      </c>
      <c r="H26" s="119"/>
      <c r="I26" s="120" t="s">
        <v>14</v>
      </c>
      <c r="J26" s="116">
        <v>0.53720009227929866</v>
      </c>
      <c r="K26" s="116">
        <v>0.14474392494617042</v>
      </c>
      <c r="L26" s="116">
        <v>6.6114272531528767E-2</v>
      </c>
      <c r="M26" s="116">
        <v>0.10846662565364504</v>
      </c>
      <c r="N26" s="116">
        <v>0.14347508458935712</v>
      </c>
      <c r="O26" s="116">
        <v>1</v>
      </c>
    </row>
    <row r="27" spans="1:22" x14ac:dyDescent="0.2">
      <c r="A27" s="120" t="s">
        <v>48</v>
      </c>
      <c r="B27" s="121">
        <v>6375</v>
      </c>
      <c r="C27" s="121">
        <v>2155</v>
      </c>
      <c r="D27" s="121">
        <v>1360</v>
      </c>
      <c r="E27" s="121">
        <v>3064</v>
      </c>
      <c r="F27" s="121">
        <v>1880</v>
      </c>
      <c r="G27" s="121">
        <v>14834</v>
      </c>
      <c r="H27" s="119"/>
      <c r="I27" s="120" t="s">
        <v>48</v>
      </c>
      <c r="J27" s="116">
        <v>0.4297559660239989</v>
      </c>
      <c r="K27" s="116">
        <v>0.14527436969124982</v>
      </c>
      <c r="L27" s="116">
        <v>9.1681272751786433E-2</v>
      </c>
      <c r="M27" s="116">
        <v>0.20655251449373063</v>
      </c>
      <c r="N27" s="116">
        <v>0.1267358770392342</v>
      </c>
      <c r="O27" s="116">
        <v>1</v>
      </c>
    </row>
    <row r="28" spans="1:22" x14ac:dyDescent="0.2">
      <c r="A28" s="122" t="s">
        <v>77</v>
      </c>
      <c r="B28" s="123">
        <v>260469</v>
      </c>
      <c r="C28" s="123">
        <v>72819</v>
      </c>
      <c r="D28" s="123">
        <v>29878</v>
      </c>
      <c r="E28" s="123">
        <v>47721</v>
      </c>
      <c r="F28" s="123">
        <v>58406</v>
      </c>
      <c r="G28" s="123">
        <v>469293</v>
      </c>
      <c r="H28" s="119"/>
      <c r="I28" s="124" t="s">
        <v>77</v>
      </c>
      <c r="J28" s="117">
        <v>0.55502425989733495</v>
      </c>
      <c r="K28" s="117">
        <v>0.15516745402126178</v>
      </c>
      <c r="L28" s="117">
        <v>6.3665982659021125E-2</v>
      </c>
      <c r="M28" s="117">
        <v>0.10168700577251312</v>
      </c>
      <c r="N28" s="117">
        <v>0.12445529764986905</v>
      </c>
      <c r="O28" s="117">
        <v>1</v>
      </c>
    </row>
    <row r="29" spans="1:22" ht="8.4499999999999993" customHeight="1" x14ac:dyDescent="0.2">
      <c r="A29" s="113"/>
      <c r="I29" s="114"/>
      <c r="J29" s="83"/>
      <c r="M29" s="112"/>
    </row>
    <row r="30" spans="1:22" x14ac:dyDescent="0.2">
      <c r="A30" s="115" t="s">
        <v>78</v>
      </c>
      <c r="I30" s="114"/>
      <c r="J30" s="83"/>
      <c r="M30" s="112"/>
    </row>
    <row r="33" spans="1:1" x14ac:dyDescent="0.25">
      <c r="A33" s="240" t="s">
        <v>3</v>
      </c>
    </row>
  </sheetData>
  <hyperlinks>
    <hyperlink ref="A33" location="Indice!A1" display="Indice" xr:uid="{9B8152FB-1DC4-4B5B-BD3C-9ECB3FF9EFEE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526B2-1475-4930-8909-1446C8ADC177}">
  <dimension ref="A1:L27"/>
  <sheetViews>
    <sheetView workbookViewId="0">
      <selection activeCell="H23" sqref="H23"/>
    </sheetView>
  </sheetViews>
  <sheetFormatPr defaultColWidth="8.85546875" defaultRowHeight="12.75" x14ac:dyDescent="0.2"/>
  <cols>
    <col min="1" max="1" width="17.85546875" style="126" customWidth="1"/>
    <col min="2" max="9" width="8.85546875" style="126"/>
    <col min="10" max="10" width="17.5703125" style="126" customWidth="1"/>
    <col min="11" max="16384" width="8.85546875" style="126"/>
  </cols>
  <sheetData>
    <row r="1" spans="1:1" x14ac:dyDescent="0.2">
      <c r="A1" s="3" t="s">
        <v>82</v>
      </c>
    </row>
    <row r="15" spans="1:1" x14ac:dyDescent="0.2">
      <c r="A15" s="40" t="s">
        <v>16</v>
      </c>
    </row>
    <row r="18" spans="1:12" x14ac:dyDescent="0.2">
      <c r="A18" s="251" t="s">
        <v>278</v>
      </c>
      <c r="B18" s="108" t="s">
        <v>64</v>
      </c>
      <c r="C18" s="108" t="s">
        <v>279</v>
      </c>
      <c r="D18" s="108" t="s">
        <v>63</v>
      </c>
      <c r="E18" s="108" t="s">
        <v>279</v>
      </c>
    </row>
    <row r="19" spans="1:12" x14ac:dyDescent="0.2">
      <c r="A19" s="426" t="s">
        <v>10</v>
      </c>
      <c r="B19" s="422">
        <v>451505</v>
      </c>
      <c r="C19" s="428">
        <f>+B19/$B$25</f>
        <v>0.22023430914993913</v>
      </c>
      <c r="D19" s="422">
        <v>419784</v>
      </c>
      <c r="E19" s="428">
        <f>+D19/$D$25</f>
        <v>0.2393671980311611</v>
      </c>
      <c r="H19" s="431"/>
      <c r="L19" s="431"/>
    </row>
    <row r="20" spans="1:12" x14ac:dyDescent="0.2">
      <c r="A20" s="426" t="s">
        <v>11</v>
      </c>
      <c r="B20" s="422">
        <v>355017</v>
      </c>
      <c r="C20" s="428">
        <f t="shared" ref="C20:C25" si="0">+B20/$B$25</f>
        <v>0.17316956341897419</v>
      </c>
      <c r="D20" s="422">
        <v>318165</v>
      </c>
      <c r="E20" s="428">
        <f t="shared" ref="E20:E25" si="1">+D20/$D$25</f>
        <v>0.18142250433933732</v>
      </c>
      <c r="H20" s="431"/>
      <c r="L20" s="431"/>
    </row>
    <row r="21" spans="1:12" x14ac:dyDescent="0.2">
      <c r="A21" s="426" t="s">
        <v>12</v>
      </c>
      <c r="B21" s="422">
        <v>428762</v>
      </c>
      <c r="C21" s="428">
        <f t="shared" si="0"/>
        <v>0.20914076889457747</v>
      </c>
      <c r="D21" s="422">
        <v>392640</v>
      </c>
      <c r="E21" s="428">
        <f t="shared" si="1"/>
        <v>0.22388927790233812</v>
      </c>
      <c r="H21" s="431"/>
      <c r="L21" s="431"/>
    </row>
    <row r="22" spans="1:12" x14ac:dyDescent="0.2">
      <c r="A22" s="426" t="s">
        <v>13</v>
      </c>
      <c r="B22" s="422">
        <v>351338</v>
      </c>
      <c r="C22" s="428">
        <f t="shared" si="0"/>
        <v>0.1713750273155808</v>
      </c>
      <c r="D22" s="422">
        <v>356649</v>
      </c>
      <c r="E22" s="428">
        <f t="shared" si="1"/>
        <v>0.20336666430977737</v>
      </c>
      <c r="H22" s="431"/>
      <c r="L22" s="431"/>
    </row>
    <row r="23" spans="1:12" x14ac:dyDescent="0.2">
      <c r="A23" s="426" t="s">
        <v>14</v>
      </c>
      <c r="B23" s="422">
        <v>155629</v>
      </c>
      <c r="C23" s="428">
        <f t="shared" si="0"/>
        <v>7.5912437954609308E-2</v>
      </c>
      <c r="D23" s="422">
        <v>147440</v>
      </c>
      <c r="E23" s="428">
        <f t="shared" si="1"/>
        <v>8.4072522244093145E-2</v>
      </c>
      <c r="H23" s="431"/>
      <c r="L23" s="431"/>
    </row>
    <row r="24" spans="1:12" x14ac:dyDescent="0.2">
      <c r="A24" s="426" t="s">
        <v>2</v>
      </c>
      <c r="B24" s="422">
        <v>307861</v>
      </c>
      <c r="C24" s="428">
        <f t="shared" si="0"/>
        <v>0.1501678932663191</v>
      </c>
      <c r="D24" s="422">
        <v>119046</v>
      </c>
      <c r="E24" s="428">
        <f t="shared" si="1"/>
        <v>6.7881833173292952E-2</v>
      </c>
      <c r="H24" s="431"/>
      <c r="L24" s="431"/>
    </row>
    <row r="25" spans="1:12" x14ac:dyDescent="0.2">
      <c r="A25" s="424" t="s">
        <v>0</v>
      </c>
      <c r="B25" s="423">
        <v>2050112</v>
      </c>
      <c r="C25" s="429">
        <f t="shared" si="0"/>
        <v>1</v>
      </c>
      <c r="D25" s="423">
        <v>1753724</v>
      </c>
      <c r="E25" s="429">
        <f t="shared" si="1"/>
        <v>1</v>
      </c>
      <c r="H25" s="432"/>
      <c r="L25" s="432"/>
    </row>
    <row r="27" spans="1:12" ht="15" x14ac:dyDescent="0.2">
      <c r="A27" s="420" t="s">
        <v>3</v>
      </c>
    </row>
  </sheetData>
  <hyperlinks>
    <hyperlink ref="A27" location="Indice!A1" display="Indice" xr:uid="{621C843B-B8AD-4C9D-9D24-E1395A41580A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0BD12-E14B-40FA-A1EA-23530E7140C2}">
  <dimension ref="A1:O32"/>
  <sheetViews>
    <sheetView zoomScale="98" zoomScaleNormal="98" workbookViewId="0"/>
  </sheetViews>
  <sheetFormatPr defaultRowHeight="12.75" x14ac:dyDescent="0.2"/>
  <cols>
    <col min="1" max="1" width="16.5703125" customWidth="1"/>
    <col min="9" max="17" width="9.42578125" customWidth="1"/>
  </cols>
  <sheetData>
    <row r="1" spans="1:1" x14ac:dyDescent="0.2">
      <c r="A1" s="3" t="s">
        <v>83</v>
      </c>
    </row>
    <row r="21" spans="1:15" x14ac:dyDescent="0.2">
      <c r="A21" s="10" t="s">
        <v>16</v>
      </c>
    </row>
    <row r="24" spans="1:15" ht="42" customHeight="1" x14ac:dyDescent="0.2">
      <c r="A24" s="251" t="s">
        <v>276</v>
      </c>
      <c r="B24" s="251" t="s">
        <v>288</v>
      </c>
      <c r="C24" s="251" t="s">
        <v>289</v>
      </c>
      <c r="D24" s="251" t="s">
        <v>2</v>
      </c>
      <c r="E24" s="251" t="s">
        <v>0</v>
      </c>
      <c r="F24" s="436"/>
      <c r="G24" s="251" t="s">
        <v>288</v>
      </c>
      <c r="H24" s="251" t="s">
        <v>289</v>
      </c>
      <c r="I24" s="251" t="s">
        <v>2</v>
      </c>
      <c r="J24" s="251" t="s">
        <v>0</v>
      </c>
    </row>
    <row r="25" spans="1:15" x14ac:dyDescent="0.2">
      <c r="A25" s="166" t="s">
        <v>10</v>
      </c>
      <c r="B25" s="435">
        <v>351077</v>
      </c>
      <c r="C25" s="435">
        <v>40090</v>
      </c>
      <c r="D25" s="435">
        <v>63545</v>
      </c>
      <c r="E25" s="435">
        <v>454712</v>
      </c>
      <c r="F25" s="427"/>
      <c r="G25" s="434">
        <v>0.77200000000000002</v>
      </c>
      <c r="H25" s="434">
        <v>8.7999999999999995E-2</v>
      </c>
      <c r="I25" s="434">
        <v>0.14000000000000001</v>
      </c>
      <c r="J25" s="434">
        <v>1</v>
      </c>
      <c r="L25" s="433"/>
      <c r="M25" s="433"/>
      <c r="N25" s="433"/>
      <c r="O25" s="433"/>
    </row>
    <row r="26" spans="1:15" x14ac:dyDescent="0.2">
      <c r="A26" s="166" t="s">
        <v>11</v>
      </c>
      <c r="B26" s="435">
        <v>256530</v>
      </c>
      <c r="C26" s="435">
        <v>33615</v>
      </c>
      <c r="D26" s="435">
        <v>35404</v>
      </c>
      <c r="E26" s="435">
        <v>325549</v>
      </c>
      <c r="F26" s="427"/>
      <c r="G26" s="434">
        <v>0.78800000000000003</v>
      </c>
      <c r="H26" s="434">
        <v>0.104</v>
      </c>
      <c r="I26" s="434">
        <v>0.109</v>
      </c>
      <c r="J26" s="434">
        <v>1</v>
      </c>
      <c r="L26" s="433"/>
      <c r="M26" s="433"/>
      <c r="N26" s="433"/>
      <c r="O26" s="433"/>
    </row>
    <row r="27" spans="1:15" x14ac:dyDescent="0.2">
      <c r="A27" s="166" t="s">
        <v>12</v>
      </c>
      <c r="B27" s="435">
        <v>321951</v>
      </c>
      <c r="C27" s="435">
        <v>40739</v>
      </c>
      <c r="D27" s="435">
        <v>61039</v>
      </c>
      <c r="E27" s="435">
        <v>423729</v>
      </c>
      <c r="F27" s="427"/>
      <c r="G27" s="434">
        <v>0.76</v>
      </c>
      <c r="H27" s="434">
        <v>9.6000000000000002E-2</v>
      </c>
      <c r="I27" s="434">
        <v>0.14399999999999999</v>
      </c>
      <c r="J27" s="434">
        <v>1</v>
      </c>
      <c r="L27" s="433"/>
      <c r="M27" s="433"/>
      <c r="N27" s="433"/>
      <c r="O27" s="433"/>
    </row>
    <row r="28" spans="1:15" x14ac:dyDescent="0.2">
      <c r="A28" s="166" t="s">
        <v>13</v>
      </c>
      <c r="B28" s="435">
        <v>332977</v>
      </c>
      <c r="C28" s="435">
        <v>106755</v>
      </c>
      <c r="D28" s="435">
        <v>98609</v>
      </c>
      <c r="E28" s="435">
        <v>538341</v>
      </c>
      <c r="F28" s="427"/>
      <c r="G28" s="434">
        <v>0.61899999999999999</v>
      </c>
      <c r="H28" s="434">
        <v>0.19800000000000001</v>
      </c>
      <c r="I28" s="434">
        <v>0.183</v>
      </c>
      <c r="J28" s="434">
        <v>1</v>
      </c>
      <c r="L28" s="433"/>
      <c r="M28" s="433"/>
      <c r="N28" s="433"/>
      <c r="O28" s="433"/>
    </row>
    <row r="29" spans="1:15" x14ac:dyDescent="0.2">
      <c r="A29" s="166" t="s">
        <v>14</v>
      </c>
      <c r="B29" s="435">
        <v>144852</v>
      </c>
      <c r="C29" s="435">
        <v>41663</v>
      </c>
      <c r="D29" s="435">
        <v>46451</v>
      </c>
      <c r="E29" s="435">
        <v>232966</v>
      </c>
      <c r="F29" s="427"/>
      <c r="G29" s="434">
        <v>0.622</v>
      </c>
      <c r="H29" s="434">
        <v>0.17899999999999999</v>
      </c>
      <c r="I29" s="434">
        <v>0.19900000000000001</v>
      </c>
      <c r="J29" s="434">
        <v>1</v>
      </c>
      <c r="L29" s="433"/>
      <c r="M29" s="433"/>
      <c r="N29" s="433"/>
      <c r="O29" s="433"/>
    </row>
    <row r="32" spans="1:15" ht="15" x14ac:dyDescent="0.25">
      <c r="A32" s="240" t="s">
        <v>3</v>
      </c>
    </row>
  </sheetData>
  <hyperlinks>
    <hyperlink ref="A32" location="Indice!A1" display="Indice" xr:uid="{EAF248C9-3648-4F8E-BDEF-EFE89C9140F2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BBEB-0EB5-4B16-9855-142A0D19EA95}">
  <dimension ref="A1:I27"/>
  <sheetViews>
    <sheetView workbookViewId="0"/>
  </sheetViews>
  <sheetFormatPr defaultRowHeight="12.75" x14ac:dyDescent="0.2"/>
  <cols>
    <col min="1" max="1" width="12.7109375" customWidth="1"/>
    <col min="6" max="6" width="12.42578125" customWidth="1"/>
  </cols>
  <sheetData>
    <row r="1" spans="1:1" x14ac:dyDescent="0.2">
      <c r="A1" s="3" t="s">
        <v>84</v>
      </c>
    </row>
    <row r="16" spans="1:1" x14ac:dyDescent="0.2">
      <c r="A16" s="10" t="s">
        <v>16</v>
      </c>
    </row>
    <row r="19" spans="1:9" x14ac:dyDescent="0.2">
      <c r="A19" s="251" t="s">
        <v>5</v>
      </c>
      <c r="B19" s="251" t="s">
        <v>6</v>
      </c>
      <c r="C19" s="251" t="s">
        <v>7</v>
      </c>
      <c r="D19" s="251" t="s">
        <v>294</v>
      </c>
      <c r="F19" s="251" t="s">
        <v>5</v>
      </c>
      <c r="G19" s="251" t="s">
        <v>6</v>
      </c>
      <c r="H19" s="251" t="s">
        <v>7</v>
      </c>
      <c r="I19" s="251" t="s">
        <v>294</v>
      </c>
    </row>
    <row r="20" spans="1:9" x14ac:dyDescent="0.2">
      <c r="A20" s="166" t="s">
        <v>10</v>
      </c>
      <c r="B20" s="434">
        <v>0.77200000000000002</v>
      </c>
      <c r="C20" s="434">
        <v>0.86899999999999999</v>
      </c>
      <c r="D20" s="434">
        <f>+B20-C20</f>
        <v>-9.6999999999999975E-2</v>
      </c>
      <c r="F20" s="166" t="s">
        <v>10</v>
      </c>
      <c r="G20" s="434">
        <v>0.14000000000000001</v>
      </c>
      <c r="H20" s="434">
        <v>4.8000000000000001E-2</v>
      </c>
      <c r="I20" s="434">
        <f>+G20-H20</f>
        <v>9.2000000000000012E-2</v>
      </c>
    </row>
    <row r="21" spans="1:9" x14ac:dyDescent="0.2">
      <c r="A21" s="166" t="s">
        <v>11</v>
      </c>
      <c r="B21" s="434">
        <v>0.78800000000000003</v>
      </c>
      <c r="C21" s="434">
        <v>0.85699999999999998</v>
      </c>
      <c r="D21" s="434">
        <f t="shared" ref="D21:D24" si="0">+B21-C21</f>
        <v>-6.899999999999995E-2</v>
      </c>
      <c r="F21" s="166" t="s">
        <v>11</v>
      </c>
      <c r="G21" s="434">
        <v>0.109</v>
      </c>
      <c r="H21" s="434">
        <v>0.04</v>
      </c>
      <c r="I21" s="434">
        <f t="shared" ref="I21:I24" si="1">+G21-H21</f>
        <v>6.9000000000000006E-2</v>
      </c>
    </row>
    <row r="22" spans="1:9" x14ac:dyDescent="0.2">
      <c r="A22" s="166" t="s">
        <v>12</v>
      </c>
      <c r="B22" s="434">
        <v>0.76</v>
      </c>
      <c r="C22" s="434">
        <v>0.82699999999999996</v>
      </c>
      <c r="D22" s="434">
        <f t="shared" si="0"/>
        <v>-6.6999999999999948E-2</v>
      </c>
      <c r="F22" s="166" t="s">
        <v>12</v>
      </c>
      <c r="G22" s="434">
        <v>0.14399999999999999</v>
      </c>
      <c r="H22" s="434">
        <v>7.0999999999999994E-2</v>
      </c>
      <c r="I22" s="434">
        <f t="shared" si="1"/>
        <v>7.2999999999999995E-2</v>
      </c>
    </row>
    <row r="23" spans="1:9" x14ac:dyDescent="0.2">
      <c r="A23" s="166" t="s">
        <v>13</v>
      </c>
      <c r="B23" s="434">
        <v>0.61899999999999999</v>
      </c>
      <c r="C23" s="434">
        <v>0.69099999999999995</v>
      </c>
      <c r="D23" s="434">
        <f t="shared" si="0"/>
        <v>-7.1999999999999953E-2</v>
      </c>
      <c r="F23" s="166" t="s">
        <v>13</v>
      </c>
      <c r="G23" s="434">
        <v>0.183</v>
      </c>
      <c r="H23" s="434">
        <v>8.5999999999999993E-2</v>
      </c>
      <c r="I23" s="434">
        <f t="shared" si="1"/>
        <v>9.7000000000000003E-2</v>
      </c>
    </row>
    <row r="24" spans="1:9" x14ac:dyDescent="0.2">
      <c r="A24" s="166" t="s">
        <v>14</v>
      </c>
      <c r="B24" s="434">
        <v>0.622</v>
      </c>
      <c r="C24" s="434">
        <v>0.67900000000000005</v>
      </c>
      <c r="D24" s="434">
        <f t="shared" si="0"/>
        <v>-5.7000000000000051E-2</v>
      </c>
      <c r="F24" s="166" t="s">
        <v>14</v>
      </c>
      <c r="G24" s="434">
        <v>0.19900000000000001</v>
      </c>
      <c r="H24" s="434">
        <v>9.8000000000000004E-2</v>
      </c>
      <c r="I24" s="434">
        <f t="shared" si="1"/>
        <v>0.10100000000000001</v>
      </c>
    </row>
    <row r="27" spans="1:9" ht="15" x14ac:dyDescent="0.25">
      <c r="A27" s="240" t="s">
        <v>3</v>
      </c>
    </row>
  </sheetData>
  <hyperlinks>
    <hyperlink ref="A27" location="Indice!A1" display="Indice" xr:uid="{0D67A981-39B6-4847-AD23-9A4A56B6CF97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9496-C639-4058-B304-E085F1668C0E}">
  <dimension ref="A1:Q93"/>
  <sheetViews>
    <sheetView topLeftCell="A58" workbookViewId="0">
      <selection activeCell="R17" sqref="R17"/>
    </sheetView>
  </sheetViews>
  <sheetFormatPr defaultRowHeight="12.75" x14ac:dyDescent="0.2"/>
  <cols>
    <col min="1" max="1" width="14.7109375" customWidth="1"/>
    <col min="9" max="9" width="6.28515625" customWidth="1"/>
    <col min="10" max="10" width="15.85546875" customWidth="1"/>
  </cols>
  <sheetData>
    <row r="1" spans="1:1" x14ac:dyDescent="0.2">
      <c r="A1" s="3" t="s">
        <v>85</v>
      </c>
    </row>
    <row r="63" spans="1:1" x14ac:dyDescent="0.2">
      <c r="A63" s="40" t="s">
        <v>16</v>
      </c>
    </row>
    <row r="66" spans="1:17" x14ac:dyDescent="0.2">
      <c r="A66" s="103" t="s">
        <v>280</v>
      </c>
      <c r="B66" s="103"/>
      <c r="C66" s="103"/>
      <c r="D66" s="103"/>
      <c r="E66" s="103"/>
      <c r="F66" s="103"/>
      <c r="G66" s="103"/>
      <c r="H66" s="103"/>
      <c r="I66" s="103"/>
      <c r="J66" s="103" t="s">
        <v>281</v>
      </c>
      <c r="K66" s="103"/>
      <c r="L66" s="103"/>
      <c r="M66" s="103"/>
      <c r="N66" s="103"/>
      <c r="O66" s="103"/>
      <c r="P66" s="103"/>
      <c r="Q66" s="103"/>
    </row>
    <row r="67" spans="1:17" ht="5.45" customHeight="1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</row>
    <row r="68" spans="1:17" ht="33.75" x14ac:dyDescent="0.2">
      <c r="A68" s="251" t="s">
        <v>276</v>
      </c>
      <c r="B68" s="251" t="s">
        <v>10</v>
      </c>
      <c r="C68" s="251" t="s">
        <v>11</v>
      </c>
      <c r="D68" s="251" t="s">
        <v>12</v>
      </c>
      <c r="E68" s="251" t="s">
        <v>13</v>
      </c>
      <c r="F68" s="251" t="s">
        <v>14</v>
      </c>
      <c r="G68" s="251" t="s">
        <v>2</v>
      </c>
      <c r="H68" s="251" t="s">
        <v>0</v>
      </c>
      <c r="I68" s="103"/>
      <c r="J68" s="251" t="s">
        <v>276</v>
      </c>
      <c r="K68" s="251" t="s">
        <v>10</v>
      </c>
      <c r="L68" s="251" t="s">
        <v>11</v>
      </c>
      <c r="M68" s="251" t="s">
        <v>12</v>
      </c>
      <c r="N68" s="251" t="s">
        <v>13</v>
      </c>
      <c r="O68" s="251" t="s">
        <v>14</v>
      </c>
      <c r="P68" s="251" t="s">
        <v>2</v>
      </c>
      <c r="Q68" s="251" t="s">
        <v>0</v>
      </c>
    </row>
    <row r="69" spans="1:17" x14ac:dyDescent="0.2">
      <c r="A69" s="102" t="s">
        <v>10</v>
      </c>
      <c r="B69" s="422">
        <v>351077</v>
      </c>
      <c r="C69" s="422">
        <v>26900</v>
      </c>
      <c r="D69" s="422">
        <v>10328</v>
      </c>
      <c r="E69" s="422">
        <v>1814</v>
      </c>
      <c r="F69" s="422">
        <v>1048</v>
      </c>
      <c r="G69" s="422">
        <v>63545</v>
      </c>
      <c r="H69" s="422">
        <v>454712</v>
      </c>
      <c r="I69" s="103"/>
      <c r="J69" s="102" t="s">
        <v>10</v>
      </c>
      <c r="K69" s="422">
        <v>331174</v>
      </c>
      <c r="L69" s="422">
        <v>21894</v>
      </c>
      <c r="M69" s="422">
        <v>7667</v>
      </c>
      <c r="N69" s="422">
        <v>1490</v>
      </c>
      <c r="O69" s="422">
        <v>663</v>
      </c>
      <c r="P69" s="422">
        <v>18349</v>
      </c>
      <c r="Q69" s="422">
        <v>381237</v>
      </c>
    </row>
    <row r="70" spans="1:17" x14ac:dyDescent="0.2">
      <c r="A70" s="102" t="s">
        <v>11</v>
      </c>
      <c r="B70" s="422">
        <v>19395</v>
      </c>
      <c r="C70" s="422">
        <v>256530</v>
      </c>
      <c r="D70" s="422">
        <v>12081</v>
      </c>
      <c r="E70" s="422">
        <v>1572</v>
      </c>
      <c r="F70" s="422">
        <v>567</v>
      </c>
      <c r="G70" s="422">
        <v>35404</v>
      </c>
      <c r="H70" s="422">
        <v>325549</v>
      </c>
      <c r="I70" s="103"/>
      <c r="J70" s="102" t="s">
        <v>11</v>
      </c>
      <c r="K70" s="422">
        <v>17203</v>
      </c>
      <c r="L70" s="422">
        <v>234505</v>
      </c>
      <c r="M70" s="422">
        <v>9193</v>
      </c>
      <c r="N70" s="422">
        <v>1299</v>
      </c>
      <c r="O70" s="422">
        <v>341</v>
      </c>
      <c r="P70" s="422">
        <v>11064</v>
      </c>
      <c r="Q70" s="422">
        <v>273605</v>
      </c>
    </row>
    <row r="71" spans="1:17" x14ac:dyDescent="0.2">
      <c r="A71" s="102" t="s">
        <v>12</v>
      </c>
      <c r="B71" s="422">
        <v>13584</v>
      </c>
      <c r="C71" s="422">
        <v>18010</v>
      </c>
      <c r="D71" s="422">
        <v>321951</v>
      </c>
      <c r="E71" s="422">
        <v>8592</v>
      </c>
      <c r="F71" s="422">
        <v>553</v>
      </c>
      <c r="G71" s="422">
        <v>61039</v>
      </c>
      <c r="H71" s="422">
        <v>423729</v>
      </c>
      <c r="I71" s="103"/>
      <c r="J71" s="102" t="s">
        <v>12</v>
      </c>
      <c r="K71" s="422">
        <v>11987</v>
      </c>
      <c r="L71" s="422">
        <v>16437</v>
      </c>
      <c r="M71" s="422">
        <v>302012</v>
      </c>
      <c r="N71" s="422">
        <v>8403</v>
      </c>
      <c r="O71" s="422">
        <v>306</v>
      </c>
      <c r="P71" s="422">
        <v>26080</v>
      </c>
      <c r="Q71" s="422">
        <v>365225</v>
      </c>
    </row>
    <row r="72" spans="1:17" x14ac:dyDescent="0.2">
      <c r="A72" s="102" t="s">
        <v>13</v>
      </c>
      <c r="B72" s="422">
        <v>27652</v>
      </c>
      <c r="C72" s="422">
        <v>23857</v>
      </c>
      <c r="D72" s="422">
        <v>50363</v>
      </c>
      <c r="E72" s="422">
        <v>332977</v>
      </c>
      <c r="F72" s="422">
        <v>4883</v>
      </c>
      <c r="G72" s="422">
        <v>98609</v>
      </c>
      <c r="H72" s="422">
        <v>538341</v>
      </c>
      <c r="I72" s="103"/>
      <c r="J72" s="102" t="s">
        <v>13</v>
      </c>
      <c r="K72" s="422">
        <v>28068</v>
      </c>
      <c r="L72" s="422">
        <v>25843</v>
      </c>
      <c r="M72" s="422">
        <v>51379</v>
      </c>
      <c r="N72" s="422">
        <v>341396</v>
      </c>
      <c r="O72" s="422">
        <v>5311</v>
      </c>
      <c r="P72" s="422">
        <v>42276</v>
      </c>
      <c r="Q72" s="422">
        <v>494273</v>
      </c>
    </row>
    <row r="73" spans="1:17" x14ac:dyDescent="0.2">
      <c r="A73" s="102" t="s">
        <v>14</v>
      </c>
      <c r="B73" s="422">
        <v>14869</v>
      </c>
      <c r="C73" s="422">
        <v>10818</v>
      </c>
      <c r="D73" s="422">
        <v>13446</v>
      </c>
      <c r="E73" s="422">
        <v>2530</v>
      </c>
      <c r="F73" s="422">
        <v>144852</v>
      </c>
      <c r="G73" s="422">
        <v>46451</v>
      </c>
      <c r="H73" s="422">
        <v>232966</v>
      </c>
      <c r="I73" s="103"/>
      <c r="J73" s="102" t="s">
        <v>14</v>
      </c>
      <c r="K73" s="422">
        <v>16570</v>
      </c>
      <c r="L73" s="422">
        <v>11861</v>
      </c>
      <c r="M73" s="422">
        <v>15100</v>
      </c>
      <c r="N73" s="422">
        <v>2473</v>
      </c>
      <c r="O73" s="422">
        <v>140090</v>
      </c>
      <c r="P73" s="422">
        <v>20320</v>
      </c>
      <c r="Q73" s="422">
        <v>206414</v>
      </c>
    </row>
    <row r="74" spans="1:17" x14ac:dyDescent="0.2">
      <c r="A74" s="102" t="s">
        <v>48</v>
      </c>
      <c r="B74" s="422">
        <v>24877</v>
      </c>
      <c r="C74" s="422">
        <v>18293</v>
      </c>
      <c r="D74" s="422">
        <v>20417</v>
      </c>
      <c r="E74" s="422">
        <v>3821</v>
      </c>
      <c r="F74" s="422">
        <v>3698</v>
      </c>
      <c r="G74" s="422">
        <v>2810</v>
      </c>
      <c r="H74" s="422">
        <v>73916</v>
      </c>
      <c r="I74" s="103"/>
      <c r="J74" s="102" t="s">
        <v>48</v>
      </c>
      <c r="K74" s="422">
        <v>14755</v>
      </c>
      <c r="L74" s="422">
        <v>7621</v>
      </c>
      <c r="M74" s="422">
        <v>6831</v>
      </c>
      <c r="N74" s="422">
        <v>1577</v>
      </c>
      <c r="O74" s="422">
        <v>727</v>
      </c>
      <c r="P74" s="422">
        <v>942</v>
      </c>
      <c r="Q74" s="422">
        <v>32453</v>
      </c>
    </row>
    <row r="75" spans="1:17" x14ac:dyDescent="0.2">
      <c r="A75" s="105" t="s">
        <v>77</v>
      </c>
      <c r="B75" s="423">
        <v>451505</v>
      </c>
      <c r="C75" s="423">
        <v>355017</v>
      </c>
      <c r="D75" s="423">
        <v>428762</v>
      </c>
      <c r="E75" s="423">
        <v>351338</v>
      </c>
      <c r="F75" s="423">
        <v>155629</v>
      </c>
      <c r="G75" s="423">
        <v>307861</v>
      </c>
      <c r="H75" s="423">
        <v>2050112</v>
      </c>
      <c r="I75" s="103"/>
      <c r="J75" s="105" t="s">
        <v>77</v>
      </c>
      <c r="K75" s="423">
        <v>419784</v>
      </c>
      <c r="L75" s="423">
        <v>318165</v>
      </c>
      <c r="M75" s="423">
        <v>392640</v>
      </c>
      <c r="N75" s="423">
        <v>356649</v>
      </c>
      <c r="O75" s="423">
        <v>147440</v>
      </c>
      <c r="P75" s="423">
        <v>119046</v>
      </c>
      <c r="Q75" s="423">
        <v>1753724</v>
      </c>
    </row>
    <row r="76" spans="1:17" ht="3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</row>
    <row r="77" spans="1:17" x14ac:dyDescent="0.2">
      <c r="A77" s="421" t="s">
        <v>277</v>
      </c>
      <c r="B77" s="103"/>
      <c r="C77" s="103"/>
      <c r="D77" s="103"/>
      <c r="E77" s="103"/>
      <c r="F77" s="103"/>
      <c r="G77" s="103"/>
      <c r="H77" s="103"/>
      <c r="I77" s="103"/>
      <c r="J77" s="421" t="s">
        <v>277</v>
      </c>
      <c r="K77" s="103"/>
      <c r="L77" s="103"/>
      <c r="M77" s="103"/>
      <c r="N77" s="103"/>
      <c r="O77" s="103"/>
      <c r="P77" s="103"/>
      <c r="Q77" s="103"/>
    </row>
    <row r="79" spans="1:17" x14ac:dyDescent="0.2">
      <c r="A79" s="103" t="s">
        <v>286</v>
      </c>
      <c r="B79" s="103"/>
      <c r="C79" s="103"/>
      <c r="D79" s="103"/>
      <c r="E79" s="103"/>
      <c r="F79" s="103"/>
      <c r="G79" s="103"/>
      <c r="H79" s="103"/>
      <c r="I79" s="103"/>
      <c r="J79" s="103" t="s">
        <v>287</v>
      </c>
      <c r="K79" s="103"/>
      <c r="L79" s="103"/>
      <c r="M79" s="103"/>
      <c r="N79" s="103"/>
      <c r="O79" s="103"/>
      <c r="P79" s="103"/>
      <c r="Q79" s="103"/>
    </row>
    <row r="80" spans="1:17" ht="6" customHeight="1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</row>
    <row r="81" spans="1:17" ht="33.75" x14ac:dyDescent="0.2">
      <c r="A81" s="251" t="s">
        <v>276</v>
      </c>
      <c r="B81" s="251" t="s">
        <v>10</v>
      </c>
      <c r="C81" s="251" t="s">
        <v>11</v>
      </c>
      <c r="D81" s="251" t="s">
        <v>12</v>
      </c>
      <c r="E81" s="251" t="s">
        <v>13</v>
      </c>
      <c r="F81" s="251" t="s">
        <v>14</v>
      </c>
      <c r="G81" s="251" t="s">
        <v>2</v>
      </c>
      <c r="H81" s="251" t="s">
        <v>0</v>
      </c>
      <c r="I81" s="103"/>
      <c r="J81" s="251" t="s">
        <v>276</v>
      </c>
      <c r="K81" s="251" t="s">
        <v>10</v>
      </c>
      <c r="L81" s="251" t="s">
        <v>11</v>
      </c>
      <c r="M81" s="251" t="s">
        <v>12</v>
      </c>
      <c r="N81" s="251" t="s">
        <v>13</v>
      </c>
      <c r="O81" s="251" t="s">
        <v>14</v>
      </c>
      <c r="P81" s="251" t="s">
        <v>2</v>
      </c>
      <c r="Q81" s="251" t="s">
        <v>0</v>
      </c>
    </row>
    <row r="82" spans="1:17" x14ac:dyDescent="0.2">
      <c r="A82" s="102" t="s">
        <v>10</v>
      </c>
      <c r="B82" s="430">
        <f>+B69/$H69</f>
        <v>0.77208650750365071</v>
      </c>
      <c r="C82" s="430">
        <f t="shared" ref="C82:H82" si="0">+C69/$H69</f>
        <v>5.9158324389943527E-2</v>
      </c>
      <c r="D82" s="430">
        <f t="shared" si="0"/>
        <v>2.271327785499393E-2</v>
      </c>
      <c r="E82" s="430">
        <f t="shared" si="0"/>
        <v>3.9893383064445185E-3</v>
      </c>
      <c r="F82" s="430">
        <f t="shared" si="0"/>
        <v>2.304755537571034E-3</v>
      </c>
      <c r="G82" s="430">
        <f t="shared" si="0"/>
        <v>0.13974779640739632</v>
      </c>
      <c r="H82" s="430">
        <f t="shared" si="0"/>
        <v>1</v>
      </c>
      <c r="I82" s="103"/>
      <c r="J82" s="102" t="s">
        <v>10</v>
      </c>
      <c r="K82" s="430">
        <f>+K69/$Q69</f>
        <v>0.86868273541130581</v>
      </c>
      <c r="L82" s="430">
        <f t="shared" ref="L82:Q82" si="1">+L69/$Q69</f>
        <v>5.74288434753185E-2</v>
      </c>
      <c r="M82" s="430">
        <f t="shared" si="1"/>
        <v>2.0110849681431762E-2</v>
      </c>
      <c r="N82" s="430">
        <f t="shared" si="1"/>
        <v>3.9083299889570008E-3</v>
      </c>
      <c r="O82" s="430">
        <f t="shared" si="1"/>
        <v>1.739075693072813E-3</v>
      </c>
      <c r="P82" s="430">
        <f t="shared" si="1"/>
        <v>4.8130165749914099E-2</v>
      </c>
      <c r="Q82" s="430">
        <f t="shared" si="1"/>
        <v>1</v>
      </c>
    </row>
    <row r="83" spans="1:17" x14ac:dyDescent="0.2">
      <c r="A83" s="102" t="s">
        <v>11</v>
      </c>
      <c r="B83" s="430">
        <f t="shared" ref="B83:H83" si="2">+B70/$H70</f>
        <v>5.957628498321297E-2</v>
      </c>
      <c r="C83" s="430">
        <f t="shared" si="2"/>
        <v>0.78799197663024612</v>
      </c>
      <c r="D83" s="430">
        <f t="shared" si="2"/>
        <v>3.7109620978715951E-2</v>
      </c>
      <c r="E83" s="430">
        <f t="shared" si="2"/>
        <v>4.8287661765202784E-3</v>
      </c>
      <c r="F83" s="430">
        <f t="shared" si="2"/>
        <v>1.7416732964930009E-3</v>
      </c>
      <c r="G83" s="430">
        <f t="shared" si="2"/>
        <v>0.10875167793481165</v>
      </c>
      <c r="H83" s="430">
        <f t="shared" si="2"/>
        <v>1</v>
      </c>
      <c r="I83" s="103"/>
      <c r="J83" s="102" t="s">
        <v>11</v>
      </c>
      <c r="K83" s="430">
        <f t="shared" ref="K83:Q83" si="3">+K70/$Q70</f>
        <v>6.2875312951152215E-2</v>
      </c>
      <c r="L83" s="430">
        <f t="shared" si="3"/>
        <v>0.85709325487472821</v>
      </c>
      <c r="M83" s="430">
        <f t="shared" si="3"/>
        <v>3.3599532172292175E-2</v>
      </c>
      <c r="N83" s="430">
        <f t="shared" si="3"/>
        <v>4.7477202536503355E-3</v>
      </c>
      <c r="O83" s="430">
        <f t="shared" si="3"/>
        <v>1.2463222528828054E-3</v>
      </c>
      <c r="P83" s="430">
        <f t="shared" si="3"/>
        <v>4.0437857495294313E-2</v>
      </c>
      <c r="Q83" s="430">
        <f t="shared" si="3"/>
        <v>1</v>
      </c>
    </row>
    <row r="84" spans="1:17" x14ac:dyDescent="0.2">
      <c r="A84" s="102" t="s">
        <v>12</v>
      </c>
      <c r="B84" s="430">
        <f t="shared" ref="B84:H84" si="4">+B71/$H71</f>
        <v>3.2058225894380607E-2</v>
      </c>
      <c r="C84" s="430">
        <f t="shared" si="4"/>
        <v>4.2503581298424228E-2</v>
      </c>
      <c r="D84" s="430">
        <f t="shared" si="4"/>
        <v>0.75980402568622873</v>
      </c>
      <c r="E84" s="430">
        <f t="shared" si="4"/>
        <v>2.0277111078071126E-2</v>
      </c>
      <c r="F84" s="430">
        <f t="shared" si="4"/>
        <v>1.3050794257650526E-3</v>
      </c>
      <c r="G84" s="430">
        <f t="shared" si="4"/>
        <v>0.14405197661713029</v>
      </c>
      <c r="H84" s="430">
        <f t="shared" si="4"/>
        <v>1</v>
      </c>
      <c r="I84" s="103"/>
      <c r="J84" s="102" t="s">
        <v>12</v>
      </c>
      <c r="K84" s="430">
        <f t="shared" ref="K84:Q84" si="5">+K71/$Q71</f>
        <v>3.2820863851050722E-2</v>
      </c>
      <c r="L84" s="430">
        <f t="shared" si="5"/>
        <v>4.5005133821616812E-2</v>
      </c>
      <c r="M84" s="430">
        <f t="shared" si="5"/>
        <v>0.82692039153946195</v>
      </c>
      <c r="N84" s="430">
        <f t="shared" si="5"/>
        <v>2.3007734957902662E-2</v>
      </c>
      <c r="O84" s="430">
        <f t="shared" si="5"/>
        <v>8.3783968786364565E-4</v>
      </c>
      <c r="P84" s="430">
        <f t="shared" si="5"/>
        <v>7.1408036142104184E-2</v>
      </c>
      <c r="Q84" s="430">
        <f t="shared" si="5"/>
        <v>1</v>
      </c>
    </row>
    <row r="85" spans="1:17" x14ac:dyDescent="0.2">
      <c r="A85" s="102" t="s">
        <v>13</v>
      </c>
      <c r="B85" s="430">
        <f t="shared" ref="B85:H85" si="6">+B72/$H72</f>
        <v>5.1365212755483974E-2</v>
      </c>
      <c r="C85" s="430">
        <f t="shared" si="6"/>
        <v>4.4315777546202126E-2</v>
      </c>
      <c r="D85" s="430">
        <f t="shared" si="6"/>
        <v>9.3552228048764632E-2</v>
      </c>
      <c r="E85" s="430">
        <f t="shared" si="6"/>
        <v>0.6185243182295237</v>
      </c>
      <c r="F85" s="430">
        <f t="shared" si="6"/>
        <v>9.0704590584778054E-3</v>
      </c>
      <c r="G85" s="430">
        <f t="shared" si="6"/>
        <v>0.18317200436154779</v>
      </c>
      <c r="H85" s="430">
        <f t="shared" si="6"/>
        <v>1</v>
      </c>
      <c r="I85" s="103"/>
      <c r="J85" s="102" t="s">
        <v>13</v>
      </c>
      <c r="K85" s="430">
        <f t="shared" ref="K85:Q85" si="7">+K72/$Q72</f>
        <v>5.6786431789719448E-2</v>
      </c>
      <c r="L85" s="430">
        <f t="shared" si="7"/>
        <v>5.2284870911419395E-2</v>
      </c>
      <c r="M85" s="430">
        <f t="shared" si="7"/>
        <v>0.10394862758030481</v>
      </c>
      <c r="N85" s="430">
        <f t="shared" si="7"/>
        <v>0.69070331577893185</v>
      </c>
      <c r="O85" s="430">
        <f t="shared" si="7"/>
        <v>1.0745074078495082E-2</v>
      </c>
      <c r="P85" s="430">
        <f t="shared" si="7"/>
        <v>8.5531679861129375E-2</v>
      </c>
      <c r="Q85" s="430">
        <f t="shared" si="7"/>
        <v>1</v>
      </c>
    </row>
    <row r="86" spans="1:17" x14ac:dyDescent="0.2">
      <c r="A86" s="102" t="s">
        <v>14</v>
      </c>
      <c r="B86" s="430">
        <f t="shared" ref="B86:H86" si="8">+B73/$H73</f>
        <v>6.3824764128671135E-2</v>
      </c>
      <c r="C86" s="430">
        <f t="shared" si="8"/>
        <v>4.6435960612278185E-2</v>
      </c>
      <c r="D86" s="430">
        <f t="shared" si="8"/>
        <v>5.7716576667839942E-2</v>
      </c>
      <c r="E86" s="430">
        <f t="shared" si="8"/>
        <v>1.0859953813002756E-2</v>
      </c>
      <c r="F86" s="430">
        <f t="shared" si="8"/>
        <v>0.62177313427710479</v>
      </c>
      <c r="G86" s="430">
        <f t="shared" si="8"/>
        <v>0.19938961050110315</v>
      </c>
      <c r="H86" s="430">
        <f t="shared" si="8"/>
        <v>1</v>
      </c>
      <c r="I86" s="103"/>
      <c r="J86" s="102" t="s">
        <v>14</v>
      </c>
      <c r="K86" s="430">
        <f t="shared" ref="K86:Q86" si="9">+K73/$Q73</f>
        <v>8.027556270408015E-2</v>
      </c>
      <c r="L86" s="430">
        <f t="shared" si="9"/>
        <v>5.7462187642311084E-2</v>
      </c>
      <c r="M86" s="430">
        <f t="shared" si="9"/>
        <v>7.3153952735764041E-2</v>
      </c>
      <c r="N86" s="430">
        <f t="shared" si="9"/>
        <v>1.1980776497718178E-2</v>
      </c>
      <c r="O86" s="430">
        <f t="shared" si="9"/>
        <v>0.67868458534789311</v>
      </c>
      <c r="P86" s="430">
        <f t="shared" si="9"/>
        <v>9.8442935072233478E-2</v>
      </c>
      <c r="Q86" s="430">
        <f t="shared" si="9"/>
        <v>1</v>
      </c>
    </row>
    <row r="87" spans="1:17" x14ac:dyDescent="0.2">
      <c r="A87" s="102" t="s">
        <v>48</v>
      </c>
      <c r="B87" s="430">
        <f t="shared" ref="B87:H87" si="10">+B74/$H74</f>
        <v>0.33655771416202174</v>
      </c>
      <c r="C87" s="430">
        <f t="shared" si="10"/>
        <v>0.24748363006656204</v>
      </c>
      <c r="D87" s="430">
        <f t="shared" si="10"/>
        <v>0.27621895124195034</v>
      </c>
      <c r="E87" s="430">
        <f t="shared" si="10"/>
        <v>5.1693814600357164E-2</v>
      </c>
      <c r="F87" s="430">
        <f t="shared" si="10"/>
        <v>5.0029763515341739E-2</v>
      </c>
      <c r="G87" s="430">
        <f t="shared" si="10"/>
        <v>3.8016126413766976E-2</v>
      </c>
      <c r="H87" s="430">
        <f t="shared" si="10"/>
        <v>1</v>
      </c>
      <c r="I87" s="103"/>
      <c r="J87" s="102" t="s">
        <v>48</v>
      </c>
      <c r="K87" s="430">
        <f t="shared" ref="K87:Q87" si="11">+K74/$Q74</f>
        <v>0.45465750469910332</v>
      </c>
      <c r="L87" s="430">
        <f t="shared" si="11"/>
        <v>0.23483191076325763</v>
      </c>
      <c r="M87" s="430">
        <f t="shared" si="11"/>
        <v>0.21048901488306165</v>
      </c>
      <c r="N87" s="430">
        <f t="shared" si="11"/>
        <v>4.859335038363171E-2</v>
      </c>
      <c r="O87" s="430">
        <f t="shared" si="11"/>
        <v>2.2401626968230979E-2</v>
      </c>
      <c r="P87" s="430">
        <f t="shared" si="11"/>
        <v>2.9026592302714694E-2</v>
      </c>
      <c r="Q87" s="430">
        <f t="shared" si="11"/>
        <v>1</v>
      </c>
    </row>
    <row r="88" spans="1:17" x14ac:dyDescent="0.2">
      <c r="A88" s="105" t="s">
        <v>77</v>
      </c>
      <c r="B88" s="429">
        <f t="shared" ref="B88:H88" si="12">+B75/$H75</f>
        <v>0.22023430914993913</v>
      </c>
      <c r="C88" s="429">
        <f t="shared" si="12"/>
        <v>0.17316956341897419</v>
      </c>
      <c r="D88" s="429">
        <f t="shared" si="12"/>
        <v>0.20914076889457747</v>
      </c>
      <c r="E88" s="429">
        <f t="shared" si="12"/>
        <v>0.1713750273155808</v>
      </c>
      <c r="F88" s="429">
        <f t="shared" si="12"/>
        <v>7.5912437954609308E-2</v>
      </c>
      <c r="G88" s="429">
        <f t="shared" si="12"/>
        <v>0.1501678932663191</v>
      </c>
      <c r="H88" s="429">
        <f t="shared" si="12"/>
        <v>1</v>
      </c>
      <c r="I88" s="103"/>
      <c r="J88" s="105" t="s">
        <v>77</v>
      </c>
      <c r="K88" s="429">
        <f t="shared" ref="K88:Q88" si="13">+K75/$Q75</f>
        <v>0.2393671980311611</v>
      </c>
      <c r="L88" s="429">
        <f t="shared" si="13"/>
        <v>0.18142250433933732</v>
      </c>
      <c r="M88" s="429">
        <f t="shared" si="13"/>
        <v>0.22388927790233812</v>
      </c>
      <c r="N88" s="429">
        <f t="shared" si="13"/>
        <v>0.20336666430977737</v>
      </c>
      <c r="O88" s="429">
        <f t="shared" si="13"/>
        <v>8.4072522244093145E-2</v>
      </c>
      <c r="P88" s="429">
        <f t="shared" si="13"/>
        <v>6.7881833173292952E-2</v>
      </c>
      <c r="Q88" s="429">
        <f t="shared" si="13"/>
        <v>1</v>
      </c>
    </row>
    <row r="89" spans="1:17" ht="3.6" customHeight="1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</row>
    <row r="90" spans="1:17" x14ac:dyDescent="0.2">
      <c r="A90" s="421" t="s">
        <v>277</v>
      </c>
      <c r="B90" s="103"/>
      <c r="C90" s="103"/>
      <c r="D90" s="103"/>
      <c r="E90" s="103"/>
      <c r="F90" s="103"/>
      <c r="G90" s="103"/>
      <c r="H90" s="103"/>
      <c r="I90" s="103"/>
      <c r="J90" s="421" t="s">
        <v>277</v>
      </c>
      <c r="K90" s="103"/>
      <c r="L90" s="103"/>
      <c r="M90" s="103"/>
      <c r="N90" s="103"/>
      <c r="O90" s="103"/>
      <c r="P90" s="103"/>
      <c r="Q90" s="103"/>
    </row>
    <row r="91" spans="1:17" x14ac:dyDescent="0.2">
      <c r="A91" s="421"/>
      <c r="B91" s="103"/>
      <c r="C91" s="103"/>
      <c r="D91" s="103"/>
      <c r="E91" s="103"/>
      <c r="F91" s="103"/>
      <c r="G91" s="103"/>
      <c r="H91" s="103"/>
      <c r="I91" s="103"/>
      <c r="J91" s="421"/>
      <c r="K91" s="103"/>
      <c r="L91" s="103"/>
      <c r="M91" s="103"/>
      <c r="N91" s="103"/>
      <c r="O91" s="103"/>
      <c r="P91" s="103"/>
      <c r="Q91" s="103"/>
    </row>
    <row r="93" spans="1:17" ht="15" x14ac:dyDescent="0.25">
      <c r="A93" s="240" t="s">
        <v>3</v>
      </c>
    </row>
  </sheetData>
  <hyperlinks>
    <hyperlink ref="A93" location="Indice!A1" display="Indice" xr:uid="{130E8C6E-B371-428A-A09B-A11F8E3B6BF0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8C4F-8D7F-4780-AE2B-61B98F9D0A02}">
  <dimension ref="A1:E26"/>
  <sheetViews>
    <sheetView workbookViewId="0"/>
  </sheetViews>
  <sheetFormatPr defaultRowHeight="12.75" x14ac:dyDescent="0.2"/>
  <cols>
    <col min="1" max="1" width="13.28515625" customWidth="1"/>
  </cols>
  <sheetData>
    <row r="1" spans="1:5" x14ac:dyDescent="0.2">
      <c r="A1" s="3" t="s">
        <v>86</v>
      </c>
    </row>
    <row r="13" spans="1:5" x14ac:dyDescent="0.2">
      <c r="A13" s="40" t="s">
        <v>16</v>
      </c>
    </row>
    <row r="16" spans="1:5" x14ac:dyDescent="0.2">
      <c r="A16" s="251" t="s">
        <v>278</v>
      </c>
      <c r="B16" s="108" t="s">
        <v>64</v>
      </c>
      <c r="C16" s="108" t="s">
        <v>279</v>
      </c>
      <c r="D16" s="108" t="s">
        <v>63</v>
      </c>
      <c r="E16" s="108" t="s">
        <v>279</v>
      </c>
    </row>
    <row r="17" spans="1:5" x14ac:dyDescent="0.2">
      <c r="A17" s="426" t="s">
        <v>10</v>
      </c>
      <c r="B17" s="422">
        <v>100599</v>
      </c>
      <c r="C17" s="428">
        <f t="shared" ref="C17:C23" si="0">+B17/$B$23</f>
        <v>0.21436288203744783</v>
      </c>
      <c r="D17" s="422">
        <v>94613</v>
      </c>
      <c r="E17" s="428">
        <f t="shared" ref="E17:E23" si="1">+D17/$D$23</f>
        <v>0.24309109781916097</v>
      </c>
    </row>
    <row r="18" spans="1:5" x14ac:dyDescent="0.2">
      <c r="A18" s="426" t="s">
        <v>11</v>
      </c>
      <c r="B18" s="422">
        <v>81915</v>
      </c>
      <c r="C18" s="428">
        <f t="shared" si="0"/>
        <v>0.17454980150993091</v>
      </c>
      <c r="D18" s="422">
        <v>73968</v>
      </c>
      <c r="E18" s="428">
        <f t="shared" si="1"/>
        <v>0.19004748103841648</v>
      </c>
    </row>
    <row r="19" spans="1:5" x14ac:dyDescent="0.2">
      <c r="A19" s="426" t="s">
        <v>12</v>
      </c>
      <c r="B19" s="422">
        <v>97940</v>
      </c>
      <c r="C19" s="428">
        <f t="shared" si="0"/>
        <v>0.20869691216361633</v>
      </c>
      <c r="D19" s="422">
        <v>85777</v>
      </c>
      <c r="E19" s="428">
        <f t="shared" si="1"/>
        <v>0.22038858399621797</v>
      </c>
    </row>
    <row r="20" spans="1:5" x14ac:dyDescent="0.2">
      <c r="A20" s="426" t="s">
        <v>13</v>
      </c>
      <c r="B20" s="422">
        <v>81571</v>
      </c>
      <c r="C20" s="428">
        <f t="shared" si="0"/>
        <v>0.17381678397078157</v>
      </c>
      <c r="D20" s="422">
        <v>74778</v>
      </c>
      <c r="E20" s="428">
        <f t="shared" si="1"/>
        <v>0.19212863044952827</v>
      </c>
    </row>
    <row r="21" spans="1:5" x14ac:dyDescent="0.2">
      <c r="A21" s="426" t="s">
        <v>14</v>
      </c>
      <c r="B21" s="422">
        <v>38722</v>
      </c>
      <c r="C21" s="428">
        <f t="shared" si="0"/>
        <v>8.2511352182964584E-2</v>
      </c>
      <c r="D21" s="422">
        <v>30923</v>
      </c>
      <c r="E21" s="428">
        <f t="shared" si="1"/>
        <v>7.9451090419518616E-2</v>
      </c>
    </row>
    <row r="22" spans="1:5" x14ac:dyDescent="0.2">
      <c r="A22" s="426" t="s">
        <v>2</v>
      </c>
      <c r="B22" s="422">
        <v>68546</v>
      </c>
      <c r="C22" s="428">
        <f t="shared" si="0"/>
        <v>0.14606226813525877</v>
      </c>
      <c r="D22" s="422">
        <v>29149</v>
      </c>
      <c r="E22" s="428">
        <f t="shared" si="1"/>
        <v>7.4893116277157709E-2</v>
      </c>
    </row>
    <row r="23" spans="1:5" x14ac:dyDescent="0.2">
      <c r="A23" s="424" t="s">
        <v>0</v>
      </c>
      <c r="B23" s="423">
        <v>469293</v>
      </c>
      <c r="C23" s="429">
        <f t="shared" si="0"/>
        <v>1</v>
      </c>
      <c r="D23" s="423">
        <v>389208</v>
      </c>
      <c r="E23" s="429">
        <f t="shared" si="1"/>
        <v>1</v>
      </c>
    </row>
    <row r="24" spans="1:5" x14ac:dyDescent="0.2">
      <c r="A24" s="425"/>
    </row>
    <row r="26" spans="1:5" ht="15" x14ac:dyDescent="0.25">
      <c r="A26" s="240" t="s">
        <v>3</v>
      </c>
    </row>
  </sheetData>
  <hyperlinks>
    <hyperlink ref="A26" location="Indice!A1" display="Indice" xr:uid="{000F97F6-A6A7-4540-81DF-0341856524F4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8037-2E86-48A1-AFA4-463A26E49F73}">
  <dimension ref="A1:P33"/>
  <sheetViews>
    <sheetView zoomScale="96" zoomScaleNormal="96" workbookViewId="0"/>
  </sheetViews>
  <sheetFormatPr defaultRowHeight="12.75" x14ac:dyDescent="0.2"/>
  <cols>
    <col min="1" max="1" width="13.140625" customWidth="1"/>
  </cols>
  <sheetData>
    <row r="1" spans="1:1" x14ac:dyDescent="0.2">
      <c r="A1" s="3" t="s">
        <v>87</v>
      </c>
    </row>
    <row r="22" spans="1:16" x14ac:dyDescent="0.2">
      <c r="A22" s="10" t="s">
        <v>16</v>
      </c>
    </row>
    <row r="25" spans="1:16" ht="33.75" x14ac:dyDescent="0.2">
      <c r="A25" s="251" t="s">
        <v>276</v>
      </c>
      <c r="B25" s="251" t="s">
        <v>288</v>
      </c>
      <c r="C25" s="251" t="s">
        <v>289</v>
      </c>
      <c r="D25" s="251" t="s">
        <v>2</v>
      </c>
      <c r="E25" s="251" t="s">
        <v>0</v>
      </c>
      <c r="F25" s="436"/>
      <c r="G25" s="251" t="s">
        <v>288</v>
      </c>
      <c r="H25" s="251" t="s">
        <v>289</v>
      </c>
      <c r="I25" s="251" t="s">
        <v>2</v>
      </c>
      <c r="J25" s="251" t="s">
        <v>0</v>
      </c>
    </row>
    <row r="26" spans="1:16" x14ac:dyDescent="0.2">
      <c r="A26" s="166" t="s">
        <v>10</v>
      </c>
      <c r="B26" s="435">
        <v>84983</v>
      </c>
      <c r="C26" s="435">
        <v>8521</v>
      </c>
      <c r="D26" s="435">
        <v>16661</v>
      </c>
      <c r="E26" s="435">
        <v>110165</v>
      </c>
      <c r="F26" s="427"/>
      <c r="G26" s="434">
        <v>0.77100000000000002</v>
      </c>
      <c r="H26" s="434">
        <v>7.6999999999999999E-2</v>
      </c>
      <c r="I26" s="434">
        <v>0.151</v>
      </c>
      <c r="J26" s="434">
        <v>1</v>
      </c>
      <c r="L26" s="433"/>
      <c r="M26" s="433"/>
      <c r="N26" s="433"/>
      <c r="O26" s="433"/>
      <c r="P26" s="433"/>
    </row>
    <row r="27" spans="1:16" x14ac:dyDescent="0.2">
      <c r="A27" s="166" t="s">
        <v>11</v>
      </c>
      <c r="B27" s="435">
        <v>64155</v>
      </c>
      <c r="C27" s="435">
        <v>6064</v>
      </c>
      <c r="D27" s="435">
        <v>8851</v>
      </c>
      <c r="E27" s="435">
        <v>79070</v>
      </c>
      <c r="F27" s="427"/>
      <c r="G27" s="434">
        <v>0.81100000000000005</v>
      </c>
      <c r="H27" s="434">
        <v>7.5999999999999998E-2</v>
      </c>
      <c r="I27" s="434">
        <v>0.112</v>
      </c>
      <c r="J27" s="434">
        <v>1</v>
      </c>
      <c r="L27" s="433"/>
      <c r="M27" s="433"/>
      <c r="N27" s="433"/>
      <c r="O27" s="433"/>
    </row>
    <row r="28" spans="1:16" x14ac:dyDescent="0.2">
      <c r="A28" s="166" t="s">
        <v>12</v>
      </c>
      <c r="B28" s="435">
        <v>77487</v>
      </c>
      <c r="C28" s="435">
        <v>7230</v>
      </c>
      <c r="D28" s="435">
        <v>14234</v>
      </c>
      <c r="E28" s="435">
        <v>98951</v>
      </c>
      <c r="F28" s="427"/>
      <c r="G28" s="434">
        <v>0.78300000000000003</v>
      </c>
      <c r="H28" s="434">
        <v>7.2999999999999995E-2</v>
      </c>
      <c r="I28" s="434">
        <v>0.14399999999999999</v>
      </c>
      <c r="J28" s="434">
        <v>1</v>
      </c>
      <c r="L28" s="433"/>
      <c r="M28" s="433"/>
      <c r="N28" s="433"/>
      <c r="O28" s="433"/>
    </row>
    <row r="29" spans="1:16" x14ac:dyDescent="0.2">
      <c r="A29" s="166" t="s">
        <v>13</v>
      </c>
      <c r="B29" s="435">
        <v>77676</v>
      </c>
      <c r="C29" s="435">
        <v>17545</v>
      </c>
      <c r="D29" s="435">
        <v>18680</v>
      </c>
      <c r="E29" s="435">
        <v>113901</v>
      </c>
      <c r="F29" s="427"/>
      <c r="G29" s="434">
        <v>0.68200000000000005</v>
      </c>
      <c r="H29" s="434">
        <v>0.154</v>
      </c>
      <c r="I29" s="434">
        <v>0.16400000000000001</v>
      </c>
      <c r="J29" s="434">
        <v>1</v>
      </c>
      <c r="L29" s="433"/>
      <c r="M29" s="433"/>
      <c r="N29" s="433"/>
      <c r="O29" s="433"/>
    </row>
    <row r="30" spans="1:16" x14ac:dyDescent="0.2">
      <c r="A30" s="166" t="s">
        <v>14</v>
      </c>
      <c r="B30" s="435">
        <v>36160</v>
      </c>
      <c r="C30" s="435">
        <v>6604</v>
      </c>
      <c r="D30" s="435">
        <v>9252</v>
      </c>
      <c r="E30" s="435">
        <v>52016</v>
      </c>
      <c r="F30" s="427"/>
      <c r="G30" s="434">
        <v>0.69499999999999995</v>
      </c>
      <c r="H30" s="434">
        <v>0.127</v>
      </c>
      <c r="I30" s="434">
        <v>0.17799999999999999</v>
      </c>
      <c r="J30" s="434">
        <v>1</v>
      </c>
      <c r="L30" s="433"/>
      <c r="M30" s="433"/>
      <c r="N30" s="433"/>
      <c r="O30" s="433"/>
    </row>
    <row r="33" spans="1:1" ht="15" x14ac:dyDescent="0.25">
      <c r="A33" s="240" t="s">
        <v>3</v>
      </c>
    </row>
  </sheetData>
  <hyperlinks>
    <hyperlink ref="A33" location="Indice!A1" display="Indice" xr:uid="{EB036334-BA69-44FA-9F90-45836FB5478C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4279-F8F9-4ADA-BD8F-BB9B3FE932C2}">
  <dimension ref="A1:I27"/>
  <sheetViews>
    <sheetView workbookViewId="0"/>
  </sheetViews>
  <sheetFormatPr defaultRowHeight="12.75" x14ac:dyDescent="0.2"/>
  <sheetData>
    <row r="1" spans="1:1" x14ac:dyDescent="0.2">
      <c r="A1" s="3" t="s">
        <v>88</v>
      </c>
    </row>
    <row r="16" spans="1:1" x14ac:dyDescent="0.2">
      <c r="A16" s="10" t="s">
        <v>16</v>
      </c>
    </row>
    <row r="17" spans="1:9" x14ac:dyDescent="0.2">
      <c r="A17" s="10"/>
    </row>
    <row r="19" spans="1:9" ht="22.5" x14ac:dyDescent="0.2">
      <c r="A19" s="251" t="s">
        <v>5</v>
      </c>
      <c r="B19" s="251" t="s">
        <v>6</v>
      </c>
      <c r="C19" s="251" t="s">
        <v>7</v>
      </c>
      <c r="D19" s="251" t="s">
        <v>294</v>
      </c>
      <c r="F19" s="251" t="s">
        <v>5</v>
      </c>
      <c r="G19" s="251" t="s">
        <v>6</v>
      </c>
      <c r="H19" s="251" t="s">
        <v>7</v>
      </c>
      <c r="I19" s="251" t="s">
        <v>294</v>
      </c>
    </row>
    <row r="20" spans="1:9" x14ac:dyDescent="0.2">
      <c r="A20" s="166" t="s">
        <v>10</v>
      </c>
      <c r="B20" s="434">
        <v>0.77100000000000002</v>
      </c>
      <c r="C20" s="434">
        <v>0.86599999999999999</v>
      </c>
      <c r="D20" s="434">
        <f>+B20-C20</f>
        <v>-9.4999999999999973E-2</v>
      </c>
      <c r="F20" s="166" t="s">
        <v>10</v>
      </c>
      <c r="G20" s="434">
        <v>0.151</v>
      </c>
      <c r="H20" s="434">
        <v>5.8000000000000003E-2</v>
      </c>
      <c r="I20" s="434">
        <f>+G20-H20</f>
        <v>9.2999999999999999E-2</v>
      </c>
    </row>
    <row r="21" spans="1:9" x14ac:dyDescent="0.2">
      <c r="A21" s="166" t="s">
        <v>11</v>
      </c>
      <c r="B21" s="434">
        <v>0.81100000000000005</v>
      </c>
      <c r="C21" s="434">
        <v>0.86699999999999999</v>
      </c>
      <c r="D21" s="434">
        <f t="shared" ref="D21:D24" si="0">+B21-C21</f>
        <v>-5.5999999999999939E-2</v>
      </c>
      <c r="F21" s="166" t="s">
        <v>11</v>
      </c>
      <c r="G21" s="434">
        <v>0.112</v>
      </c>
      <c r="H21" s="434">
        <v>4.5999999999999999E-2</v>
      </c>
      <c r="I21" s="434">
        <f t="shared" ref="I21:I24" si="1">+G21-H21</f>
        <v>6.6000000000000003E-2</v>
      </c>
    </row>
    <row r="22" spans="1:9" x14ac:dyDescent="0.2">
      <c r="A22" s="166" t="s">
        <v>12</v>
      </c>
      <c r="B22" s="434">
        <v>0.78300000000000003</v>
      </c>
      <c r="C22" s="434">
        <v>0.83299999999999996</v>
      </c>
      <c r="D22" s="434">
        <f t="shared" si="0"/>
        <v>-4.9999999999999933E-2</v>
      </c>
      <c r="F22" s="166" t="s">
        <v>12</v>
      </c>
      <c r="G22" s="434">
        <v>0.14399999999999999</v>
      </c>
      <c r="H22" s="434">
        <v>7.9000000000000001E-2</v>
      </c>
      <c r="I22" s="434">
        <f t="shared" si="1"/>
        <v>6.4999999999999988E-2</v>
      </c>
    </row>
    <row r="23" spans="1:9" x14ac:dyDescent="0.2">
      <c r="A23" s="166" t="s">
        <v>13</v>
      </c>
      <c r="B23" s="434">
        <v>0.68200000000000005</v>
      </c>
      <c r="C23" s="434">
        <v>0.70599999999999996</v>
      </c>
      <c r="D23" s="434">
        <f t="shared" si="0"/>
        <v>-2.399999999999991E-2</v>
      </c>
      <c r="F23" s="166" t="s">
        <v>13</v>
      </c>
      <c r="G23" s="434">
        <v>0.16400000000000001</v>
      </c>
      <c r="H23" s="434">
        <v>9.2999999999999999E-2</v>
      </c>
      <c r="I23" s="434">
        <f t="shared" si="1"/>
        <v>7.1000000000000008E-2</v>
      </c>
    </row>
    <row r="24" spans="1:9" x14ac:dyDescent="0.2">
      <c r="A24" s="166" t="s">
        <v>14</v>
      </c>
      <c r="B24" s="434">
        <v>0.69499999999999995</v>
      </c>
      <c r="C24" s="434">
        <v>0.69199999999999995</v>
      </c>
      <c r="D24" s="434">
        <f t="shared" si="0"/>
        <v>3.0000000000000027E-3</v>
      </c>
      <c r="F24" s="166" t="s">
        <v>14</v>
      </c>
      <c r="G24" s="434">
        <v>0.17799999999999999</v>
      </c>
      <c r="H24" s="434">
        <v>0.107</v>
      </c>
      <c r="I24" s="434">
        <f t="shared" si="1"/>
        <v>7.0999999999999994E-2</v>
      </c>
    </row>
    <row r="25" spans="1:9" x14ac:dyDescent="0.2">
      <c r="A25" s="438"/>
      <c r="B25" s="439"/>
      <c r="C25" s="439"/>
      <c r="D25" s="439"/>
      <c r="F25" s="438"/>
      <c r="G25" s="439"/>
      <c r="H25" s="439"/>
      <c r="I25" s="439"/>
    </row>
    <row r="27" spans="1:9" ht="15" x14ac:dyDescent="0.25">
      <c r="A27" s="240" t="s">
        <v>3</v>
      </c>
    </row>
  </sheetData>
  <hyperlinks>
    <hyperlink ref="A27" location="Indice!A1" display="Indice" xr:uid="{F206E69C-AA32-4065-B9F1-1332EA146950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3038-EF98-45DA-8304-531E0D517FEA}">
  <dimension ref="A1:Q92"/>
  <sheetViews>
    <sheetView zoomScale="110" zoomScaleNormal="110" workbookViewId="0"/>
  </sheetViews>
  <sheetFormatPr defaultRowHeight="12.75" x14ac:dyDescent="0.2"/>
  <cols>
    <col min="1" max="1" width="12.85546875" customWidth="1"/>
    <col min="7" max="7" width="11.28515625" customWidth="1"/>
    <col min="10" max="10" width="13.5703125" customWidth="1"/>
    <col min="16" max="16" width="10.85546875" customWidth="1"/>
  </cols>
  <sheetData>
    <row r="1" spans="1:1" x14ac:dyDescent="0.2">
      <c r="A1" s="3" t="s">
        <v>89</v>
      </c>
    </row>
    <row r="2" spans="1:1" ht="15" x14ac:dyDescent="0.2">
      <c r="A2" s="127"/>
    </row>
    <row r="3" spans="1:1" ht="15" x14ac:dyDescent="0.2">
      <c r="A3" s="127"/>
    </row>
    <row r="4" spans="1:1" ht="15" x14ac:dyDescent="0.2">
      <c r="A4" s="127"/>
    </row>
    <row r="5" spans="1:1" ht="15" x14ac:dyDescent="0.2">
      <c r="A5" s="127"/>
    </row>
    <row r="6" spans="1:1" ht="15" x14ac:dyDescent="0.2">
      <c r="A6" s="127"/>
    </row>
    <row r="63" spans="1:1" x14ac:dyDescent="0.2">
      <c r="A63" s="40" t="s">
        <v>16</v>
      </c>
    </row>
    <row r="66" spans="1:17" x14ac:dyDescent="0.2">
      <c r="A66" s="103" t="s">
        <v>284</v>
      </c>
      <c r="B66" s="103"/>
      <c r="C66" s="103"/>
      <c r="D66" s="103"/>
      <c r="E66" s="103"/>
      <c r="F66" s="103"/>
      <c r="G66" s="103"/>
      <c r="H66" s="103"/>
      <c r="I66" s="103"/>
      <c r="J66" s="103" t="s">
        <v>285</v>
      </c>
      <c r="K66" s="103"/>
      <c r="L66" s="103"/>
      <c r="M66" s="103"/>
      <c r="N66" s="103"/>
      <c r="O66" s="103"/>
      <c r="P66" s="103"/>
      <c r="Q66" s="103"/>
    </row>
    <row r="67" spans="1:17" ht="3" customHeight="1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</row>
    <row r="68" spans="1:17" ht="39.6" customHeight="1" x14ac:dyDescent="0.2">
      <c r="A68" s="251" t="s">
        <v>276</v>
      </c>
      <c r="B68" s="251" t="s">
        <v>10</v>
      </c>
      <c r="C68" s="251" t="s">
        <v>11</v>
      </c>
      <c r="D68" s="251" t="s">
        <v>12</v>
      </c>
      <c r="E68" s="251" t="s">
        <v>13</v>
      </c>
      <c r="F68" s="251" t="s">
        <v>14</v>
      </c>
      <c r="G68" s="251" t="s">
        <v>2</v>
      </c>
      <c r="H68" s="251" t="s">
        <v>0</v>
      </c>
      <c r="I68" s="103"/>
      <c r="J68" s="251" t="s">
        <v>276</v>
      </c>
      <c r="K68" s="251" t="s">
        <v>10</v>
      </c>
      <c r="L68" s="251" t="s">
        <v>11</v>
      </c>
      <c r="M68" s="251" t="s">
        <v>12</v>
      </c>
      <c r="N68" s="251" t="s">
        <v>13</v>
      </c>
      <c r="O68" s="251" t="s">
        <v>14</v>
      </c>
      <c r="P68" s="251" t="s">
        <v>2</v>
      </c>
      <c r="Q68" s="251" t="s">
        <v>0</v>
      </c>
    </row>
    <row r="69" spans="1:17" x14ac:dyDescent="0.2">
      <c r="A69" s="102" t="s">
        <v>10</v>
      </c>
      <c r="B69" s="422">
        <v>84983</v>
      </c>
      <c r="C69" s="422">
        <v>5889</v>
      </c>
      <c r="D69" s="422">
        <v>2054</v>
      </c>
      <c r="E69" s="422">
        <v>358</v>
      </c>
      <c r="F69" s="422">
        <v>220</v>
      </c>
      <c r="G69" s="422">
        <v>16661</v>
      </c>
      <c r="H69" s="422">
        <v>110165</v>
      </c>
      <c r="I69" s="103"/>
      <c r="J69" s="102" t="s">
        <v>10</v>
      </c>
      <c r="K69" s="422">
        <v>79079</v>
      </c>
      <c r="L69" s="422">
        <v>4948</v>
      </c>
      <c r="M69" s="422">
        <v>1524</v>
      </c>
      <c r="N69" s="422">
        <v>314</v>
      </c>
      <c r="O69" s="422">
        <v>127</v>
      </c>
      <c r="P69" s="422">
        <v>5279</v>
      </c>
      <c r="Q69" s="422">
        <v>91271</v>
      </c>
    </row>
    <row r="70" spans="1:17" x14ac:dyDescent="0.2">
      <c r="A70" s="102" t="s">
        <v>11</v>
      </c>
      <c r="B70" s="422">
        <v>3340</v>
      </c>
      <c r="C70" s="422">
        <v>64155</v>
      </c>
      <c r="D70" s="422">
        <v>2350</v>
      </c>
      <c r="E70" s="422">
        <v>263</v>
      </c>
      <c r="F70" s="422">
        <v>111</v>
      </c>
      <c r="G70" s="422">
        <v>8851</v>
      </c>
      <c r="H70" s="422">
        <v>79070</v>
      </c>
      <c r="I70" s="103"/>
      <c r="J70" s="102" t="s">
        <v>11</v>
      </c>
      <c r="K70" s="422">
        <v>3473</v>
      </c>
      <c r="L70" s="422">
        <v>56951</v>
      </c>
      <c r="M70" s="422">
        <v>1849</v>
      </c>
      <c r="N70" s="422">
        <v>289</v>
      </c>
      <c r="O70" s="422">
        <v>65</v>
      </c>
      <c r="P70" s="422">
        <v>3032</v>
      </c>
      <c r="Q70" s="422">
        <v>65659</v>
      </c>
    </row>
    <row r="71" spans="1:17" x14ac:dyDescent="0.2">
      <c r="A71" s="102" t="s">
        <v>12</v>
      </c>
      <c r="B71" s="422">
        <v>2071</v>
      </c>
      <c r="C71" s="422">
        <v>3101</v>
      </c>
      <c r="D71" s="422">
        <v>77487</v>
      </c>
      <c r="E71" s="422">
        <v>1963</v>
      </c>
      <c r="F71" s="422">
        <v>95</v>
      </c>
      <c r="G71" s="422">
        <v>14234</v>
      </c>
      <c r="H71" s="422">
        <v>98951</v>
      </c>
      <c r="I71" s="103"/>
      <c r="J71" s="102" t="s">
        <v>12</v>
      </c>
      <c r="K71" s="422">
        <v>2248</v>
      </c>
      <c r="L71" s="422">
        <v>3241</v>
      </c>
      <c r="M71" s="422">
        <v>69084</v>
      </c>
      <c r="N71" s="422">
        <v>1738</v>
      </c>
      <c r="O71" s="422">
        <v>75</v>
      </c>
      <c r="P71" s="422">
        <v>6513</v>
      </c>
      <c r="Q71" s="422">
        <v>82899</v>
      </c>
    </row>
    <row r="72" spans="1:17" x14ac:dyDescent="0.2">
      <c r="A72" s="102" t="s">
        <v>13</v>
      </c>
      <c r="B72" s="422">
        <v>3789</v>
      </c>
      <c r="C72" s="422">
        <v>3875</v>
      </c>
      <c r="D72" s="422">
        <v>8786</v>
      </c>
      <c r="E72" s="422">
        <v>77676</v>
      </c>
      <c r="F72" s="422">
        <v>1095</v>
      </c>
      <c r="G72" s="422">
        <v>18680</v>
      </c>
      <c r="H72" s="422">
        <v>113901</v>
      </c>
      <c r="I72" s="103"/>
      <c r="J72" s="102" t="s">
        <v>13</v>
      </c>
      <c r="K72" s="422">
        <v>5004</v>
      </c>
      <c r="L72" s="422">
        <v>5306</v>
      </c>
      <c r="M72" s="422">
        <v>9166</v>
      </c>
      <c r="N72" s="422">
        <v>71663</v>
      </c>
      <c r="O72" s="422">
        <v>993</v>
      </c>
      <c r="P72" s="422">
        <v>9414</v>
      </c>
      <c r="Q72" s="422">
        <v>101546</v>
      </c>
    </row>
    <row r="73" spans="1:17" x14ac:dyDescent="0.2">
      <c r="A73" s="102" t="s">
        <v>14</v>
      </c>
      <c r="B73" s="422">
        <v>2098</v>
      </c>
      <c r="C73" s="422">
        <v>1672</v>
      </c>
      <c r="D73" s="422">
        <v>2201</v>
      </c>
      <c r="E73" s="422">
        <v>633</v>
      </c>
      <c r="F73" s="422">
        <v>36160</v>
      </c>
      <c r="G73" s="422">
        <v>9252</v>
      </c>
      <c r="H73" s="422">
        <v>52016</v>
      </c>
      <c r="I73" s="103"/>
      <c r="J73" s="102" t="s">
        <v>14</v>
      </c>
      <c r="K73" s="422">
        <v>2911</v>
      </c>
      <c r="L73" s="422">
        <v>2406</v>
      </c>
      <c r="M73" s="422">
        <v>2753</v>
      </c>
      <c r="N73" s="422">
        <v>498</v>
      </c>
      <c r="O73" s="422">
        <v>29546</v>
      </c>
      <c r="P73" s="422">
        <v>4584</v>
      </c>
      <c r="Q73" s="422">
        <v>42698</v>
      </c>
    </row>
    <row r="74" spans="1:17" x14ac:dyDescent="0.2">
      <c r="A74" s="102" t="s">
        <v>48</v>
      </c>
      <c r="B74" s="422">
        <v>4318</v>
      </c>
      <c r="C74" s="422">
        <v>2886</v>
      </c>
      <c r="D74" s="422">
        <v>5056</v>
      </c>
      <c r="E74" s="422">
        <v>667</v>
      </c>
      <c r="F74" s="422">
        <v>1039</v>
      </c>
      <c r="G74" s="422">
        <v>868</v>
      </c>
      <c r="H74" s="422">
        <v>14834</v>
      </c>
      <c r="I74" s="103"/>
      <c r="J74" s="102" t="s">
        <v>48</v>
      </c>
      <c r="K74" s="422">
        <v>1889</v>
      </c>
      <c r="L74" s="422">
        <v>1116</v>
      </c>
      <c r="M74" s="422">
        <v>1222</v>
      </c>
      <c r="N74" s="422">
        <v>274</v>
      </c>
      <c r="O74" s="422">
        <v>117</v>
      </c>
      <c r="P74" s="422">
        <v>325</v>
      </c>
      <c r="Q74" s="422">
        <v>4943</v>
      </c>
    </row>
    <row r="75" spans="1:17" x14ac:dyDescent="0.2">
      <c r="A75" s="105" t="s">
        <v>77</v>
      </c>
      <c r="B75" s="423">
        <v>100599</v>
      </c>
      <c r="C75" s="423">
        <v>81915</v>
      </c>
      <c r="D75" s="423">
        <v>97940</v>
      </c>
      <c r="E75" s="423">
        <v>81571</v>
      </c>
      <c r="F75" s="423">
        <v>38722</v>
      </c>
      <c r="G75" s="423">
        <v>68546</v>
      </c>
      <c r="H75" s="423">
        <v>469293</v>
      </c>
      <c r="I75" s="103"/>
      <c r="J75" s="105" t="s">
        <v>77</v>
      </c>
      <c r="K75" s="423">
        <v>94613</v>
      </c>
      <c r="L75" s="423">
        <v>73968</v>
      </c>
      <c r="M75" s="423">
        <v>85777</v>
      </c>
      <c r="N75" s="423">
        <v>74778</v>
      </c>
      <c r="O75" s="423">
        <v>30923</v>
      </c>
      <c r="P75" s="423">
        <v>29149</v>
      </c>
      <c r="Q75" s="423">
        <v>389208</v>
      </c>
    </row>
    <row r="76" spans="1:17" ht="5.4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</row>
    <row r="77" spans="1:17" ht="10.15" customHeight="1" x14ac:dyDescent="0.2">
      <c r="A77" s="421" t="s">
        <v>277</v>
      </c>
      <c r="B77" s="103"/>
      <c r="C77" s="103"/>
      <c r="D77" s="103"/>
      <c r="E77" s="103"/>
      <c r="F77" s="103"/>
      <c r="G77" s="103"/>
      <c r="H77" s="103"/>
      <c r="I77" s="103"/>
      <c r="J77" s="421" t="s">
        <v>277</v>
      </c>
      <c r="K77" s="103"/>
      <c r="L77" s="103"/>
      <c r="M77" s="103"/>
      <c r="N77" s="103"/>
      <c r="O77" s="103"/>
      <c r="P77" s="103"/>
      <c r="Q77" s="103"/>
    </row>
    <row r="78" spans="1:17" ht="8.4499999999999993" customHeight="1" x14ac:dyDescent="0.2"/>
    <row r="79" spans="1:17" x14ac:dyDescent="0.2">
      <c r="A79" s="103" t="s">
        <v>282</v>
      </c>
      <c r="B79" s="103"/>
      <c r="C79" s="103"/>
      <c r="D79" s="103"/>
      <c r="E79" s="103"/>
      <c r="F79" s="103"/>
      <c r="G79" s="103"/>
      <c r="H79" s="103"/>
      <c r="I79" s="103"/>
      <c r="J79" s="103" t="s">
        <v>283</v>
      </c>
      <c r="K79" s="103"/>
      <c r="L79" s="103"/>
      <c r="M79" s="103"/>
      <c r="N79" s="103"/>
      <c r="O79" s="103"/>
      <c r="P79" s="103"/>
      <c r="Q79" s="103"/>
    </row>
    <row r="80" spans="1:17" ht="3.6" customHeight="1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</row>
    <row r="81" spans="1:17" ht="33.75" x14ac:dyDescent="0.2">
      <c r="A81" s="251" t="s">
        <v>276</v>
      </c>
      <c r="B81" s="251" t="s">
        <v>10</v>
      </c>
      <c r="C81" s="251" t="s">
        <v>11</v>
      </c>
      <c r="D81" s="251" t="s">
        <v>12</v>
      </c>
      <c r="E81" s="251" t="s">
        <v>13</v>
      </c>
      <c r="F81" s="251" t="s">
        <v>14</v>
      </c>
      <c r="G81" s="251" t="s">
        <v>2</v>
      </c>
      <c r="H81" s="251" t="s">
        <v>0</v>
      </c>
      <c r="I81" s="103"/>
      <c r="J81" s="251" t="s">
        <v>276</v>
      </c>
      <c r="K81" s="251" t="s">
        <v>10</v>
      </c>
      <c r="L81" s="251" t="s">
        <v>11</v>
      </c>
      <c r="M81" s="251" t="s">
        <v>12</v>
      </c>
      <c r="N81" s="251" t="s">
        <v>13</v>
      </c>
      <c r="O81" s="251" t="s">
        <v>14</v>
      </c>
      <c r="P81" s="251" t="s">
        <v>2</v>
      </c>
      <c r="Q81" s="251" t="s">
        <v>0</v>
      </c>
    </row>
    <row r="82" spans="1:17" x14ac:dyDescent="0.2">
      <c r="A82" s="102" t="s">
        <v>10</v>
      </c>
      <c r="B82" s="430">
        <f>+B69/$H69</f>
        <v>0.77141560386692687</v>
      </c>
      <c r="C82" s="430">
        <f t="shared" ref="C82:H82" si="0">+C69/$H69</f>
        <v>5.3456179367312666E-2</v>
      </c>
      <c r="D82" s="430">
        <f t="shared" si="0"/>
        <v>1.8644760132528481E-2</v>
      </c>
      <c r="E82" s="430">
        <f t="shared" si="0"/>
        <v>3.2496709481232696E-3</v>
      </c>
      <c r="F82" s="430">
        <f t="shared" si="0"/>
        <v>1.99700449326011E-3</v>
      </c>
      <c r="G82" s="430">
        <f t="shared" si="0"/>
        <v>0.15123678119184858</v>
      </c>
      <c r="H82" s="430">
        <f t="shared" si="0"/>
        <v>1</v>
      </c>
      <c r="I82" s="103"/>
      <c r="J82" s="102" t="s">
        <v>10</v>
      </c>
      <c r="K82" s="430">
        <f>+K69/$Q69</f>
        <v>0.86641978284449606</v>
      </c>
      <c r="L82" s="430">
        <f t="shared" ref="L82:Q82" si="1">+L69/$Q69</f>
        <v>5.4212181306219936E-2</v>
      </c>
      <c r="M82" s="430">
        <f t="shared" si="1"/>
        <v>1.6697527144437993E-2</v>
      </c>
      <c r="N82" s="430">
        <f t="shared" si="1"/>
        <v>3.4403041491821058E-3</v>
      </c>
      <c r="O82" s="430">
        <f t="shared" si="1"/>
        <v>1.3914605953698326E-3</v>
      </c>
      <c r="P82" s="430">
        <f t="shared" si="1"/>
        <v>5.7838743960294071E-2</v>
      </c>
      <c r="Q82" s="430">
        <f t="shared" si="1"/>
        <v>1</v>
      </c>
    </row>
    <row r="83" spans="1:17" x14ac:dyDescent="0.2">
      <c r="A83" s="102" t="s">
        <v>11</v>
      </c>
      <c r="B83" s="430">
        <f t="shared" ref="B83:H83" si="2">+B70/$H70</f>
        <v>4.2241052232199316E-2</v>
      </c>
      <c r="C83" s="430">
        <f t="shared" si="2"/>
        <v>0.81136967244213987</v>
      </c>
      <c r="D83" s="430">
        <f t="shared" si="2"/>
        <v>2.9720500822056406E-2</v>
      </c>
      <c r="E83" s="430">
        <f t="shared" si="2"/>
        <v>3.326166687745036E-3</v>
      </c>
      <c r="F83" s="430">
        <f t="shared" si="2"/>
        <v>1.403819400531175E-3</v>
      </c>
      <c r="G83" s="430">
        <f t="shared" si="2"/>
        <v>0.11193878841532819</v>
      </c>
      <c r="H83" s="430">
        <f t="shared" si="2"/>
        <v>1</v>
      </c>
      <c r="I83" s="103"/>
      <c r="J83" s="102" t="s">
        <v>11</v>
      </c>
      <c r="K83" s="430">
        <f t="shared" ref="K83:Q83" si="3">+K70/$Q70</f>
        <v>5.2894500373140009E-2</v>
      </c>
      <c r="L83" s="430">
        <f t="shared" si="3"/>
        <v>0.86737537885133797</v>
      </c>
      <c r="M83" s="430">
        <f t="shared" si="3"/>
        <v>2.8160648197505293E-2</v>
      </c>
      <c r="N83" s="430">
        <f t="shared" si="3"/>
        <v>4.4015291125359818E-3</v>
      </c>
      <c r="O83" s="430">
        <f t="shared" si="3"/>
        <v>9.8996329520705472E-4</v>
      </c>
      <c r="P83" s="430">
        <f t="shared" si="3"/>
        <v>4.6177980170273684E-2</v>
      </c>
      <c r="Q83" s="430">
        <f t="shared" si="3"/>
        <v>1</v>
      </c>
    </row>
    <row r="84" spans="1:17" x14ac:dyDescent="0.2">
      <c r="A84" s="102" t="s">
        <v>12</v>
      </c>
      <c r="B84" s="430">
        <f t="shared" ref="B84:H84" si="4">+B71/$H71</f>
        <v>2.0929550989883881E-2</v>
      </c>
      <c r="C84" s="430">
        <f t="shared" si="4"/>
        <v>3.1338743418459644E-2</v>
      </c>
      <c r="D84" s="430">
        <f t="shared" si="4"/>
        <v>0.78308455700296109</v>
      </c>
      <c r="E84" s="430">
        <f t="shared" si="4"/>
        <v>1.9838101686693414E-2</v>
      </c>
      <c r="F84" s="430">
        <f t="shared" si="4"/>
        <v>9.6007114632494874E-4</v>
      </c>
      <c r="G84" s="430">
        <f t="shared" si="4"/>
        <v>0.14384897575567704</v>
      </c>
      <c r="H84" s="430">
        <f t="shared" si="4"/>
        <v>1</v>
      </c>
      <c r="I84" s="103"/>
      <c r="J84" s="102" t="s">
        <v>12</v>
      </c>
      <c r="K84" s="430">
        <f t="shared" ref="K84:Q84" si="5">+K71/$Q71</f>
        <v>2.7117335552901724E-2</v>
      </c>
      <c r="L84" s="430">
        <f t="shared" si="5"/>
        <v>3.9095767138324952E-2</v>
      </c>
      <c r="M84" s="430">
        <f t="shared" si="5"/>
        <v>0.83335142764086423</v>
      </c>
      <c r="N84" s="430">
        <f t="shared" si="5"/>
        <v>2.0965270992412455E-2</v>
      </c>
      <c r="O84" s="430">
        <f t="shared" si="5"/>
        <v>9.0471537654253972E-4</v>
      </c>
      <c r="P84" s="430">
        <f t="shared" si="5"/>
        <v>7.8565483298954145E-2</v>
      </c>
      <c r="Q84" s="430">
        <f t="shared" si="5"/>
        <v>1</v>
      </c>
    </row>
    <row r="85" spans="1:17" x14ac:dyDescent="0.2">
      <c r="A85" s="102" t="s">
        <v>13</v>
      </c>
      <c r="B85" s="430">
        <f t="shared" ref="B85:H85" si="6">+B72/$H72</f>
        <v>3.3265730766191694E-2</v>
      </c>
      <c r="C85" s="430">
        <f t="shared" si="6"/>
        <v>3.4020772425176246E-2</v>
      </c>
      <c r="D85" s="430">
        <f t="shared" si="6"/>
        <v>7.7137162974864143E-2</v>
      </c>
      <c r="E85" s="430">
        <f t="shared" si="6"/>
        <v>0.68196065003819106</v>
      </c>
      <c r="F85" s="430">
        <f t="shared" si="6"/>
        <v>9.6136118207917395E-3</v>
      </c>
      <c r="G85" s="430">
        <f t="shared" si="6"/>
        <v>0.16400207197478511</v>
      </c>
      <c r="H85" s="430">
        <f t="shared" si="6"/>
        <v>1</v>
      </c>
      <c r="I85" s="103"/>
      <c r="J85" s="102" t="s">
        <v>13</v>
      </c>
      <c r="K85" s="430">
        <f t="shared" ref="K85:Q85" si="7">+K72/$Q72</f>
        <v>4.9278159651783428E-2</v>
      </c>
      <c r="L85" s="430">
        <f t="shared" si="7"/>
        <v>5.2252181277450613E-2</v>
      </c>
      <c r="M85" s="430">
        <f t="shared" si="7"/>
        <v>9.0264510665117287E-2</v>
      </c>
      <c r="N85" s="430">
        <f t="shared" si="7"/>
        <v>0.7057195753648593</v>
      </c>
      <c r="O85" s="430">
        <f t="shared" si="7"/>
        <v>9.778819451283163E-3</v>
      </c>
      <c r="P85" s="430">
        <f t="shared" si="7"/>
        <v>9.2706753589506238E-2</v>
      </c>
      <c r="Q85" s="430">
        <f t="shared" si="7"/>
        <v>1</v>
      </c>
    </row>
    <row r="86" spans="1:17" x14ac:dyDescent="0.2">
      <c r="A86" s="102" t="s">
        <v>14</v>
      </c>
      <c r="B86" s="430">
        <f t="shared" ref="B86:H86" si="8">+B73/$H73</f>
        <v>4.0333743463549676E-2</v>
      </c>
      <c r="C86" s="430">
        <f t="shared" si="8"/>
        <v>3.2143955705936637E-2</v>
      </c>
      <c r="D86" s="430">
        <f t="shared" si="8"/>
        <v>4.2313903414334053E-2</v>
      </c>
      <c r="E86" s="430">
        <f t="shared" si="8"/>
        <v>1.21693325130729E-2</v>
      </c>
      <c r="F86" s="430">
        <f t="shared" si="8"/>
        <v>0.69517071670255304</v>
      </c>
      <c r="G86" s="430">
        <f t="shared" si="8"/>
        <v>0.17786834820055367</v>
      </c>
      <c r="H86" s="430">
        <f t="shared" si="8"/>
        <v>1</v>
      </c>
      <c r="I86" s="103"/>
      <c r="J86" s="102" t="s">
        <v>14</v>
      </c>
      <c r="K86" s="430">
        <f t="shared" ref="K86:Q86" si="9">+K73/$Q73</f>
        <v>6.8176495386200756E-2</v>
      </c>
      <c r="L86" s="430">
        <f t="shared" si="9"/>
        <v>5.634924352428685E-2</v>
      </c>
      <c r="M86" s="430">
        <f t="shared" si="9"/>
        <v>6.4476087872968282E-2</v>
      </c>
      <c r="N86" s="430">
        <f t="shared" si="9"/>
        <v>1.1663309756897279E-2</v>
      </c>
      <c r="O86" s="430">
        <f t="shared" si="9"/>
        <v>0.69197620497447188</v>
      </c>
      <c r="P86" s="430">
        <f t="shared" si="9"/>
        <v>0.10735865848517495</v>
      </c>
      <c r="Q86" s="430">
        <f t="shared" si="9"/>
        <v>1</v>
      </c>
    </row>
    <row r="87" spans="1:17" x14ac:dyDescent="0.2">
      <c r="A87" s="102" t="s">
        <v>48</v>
      </c>
      <c r="B87" s="430">
        <f t="shared" ref="B87:H87" si="10">+B74/$H74</f>
        <v>0.29108804098692193</v>
      </c>
      <c r="C87" s="430">
        <f t="shared" si="10"/>
        <v>0.19455305379533505</v>
      </c>
      <c r="D87" s="430">
        <f t="shared" si="10"/>
        <v>0.34083861399487664</v>
      </c>
      <c r="E87" s="430">
        <f t="shared" si="10"/>
        <v>4.4964271268707022E-2</v>
      </c>
      <c r="F87" s="430">
        <f t="shared" si="10"/>
        <v>7.0041795874342727E-2</v>
      </c>
      <c r="G87" s="430">
        <f t="shared" si="10"/>
        <v>5.8514224079816636E-2</v>
      </c>
      <c r="H87" s="430">
        <f t="shared" si="10"/>
        <v>1</v>
      </c>
      <c r="I87" s="103"/>
      <c r="J87" s="102" t="s">
        <v>48</v>
      </c>
      <c r="K87" s="430">
        <f t="shared" ref="K87:Q87" si="11">+K74/$Q74</f>
        <v>0.38215658506979566</v>
      </c>
      <c r="L87" s="430">
        <f t="shared" si="11"/>
        <v>0.22577382156585069</v>
      </c>
      <c r="M87" s="430">
        <f t="shared" si="11"/>
        <v>0.247218288488772</v>
      </c>
      <c r="N87" s="430">
        <f t="shared" si="11"/>
        <v>5.5431923932834311E-2</v>
      </c>
      <c r="O87" s="430">
        <f t="shared" si="11"/>
        <v>2.3669836131903703E-2</v>
      </c>
      <c r="P87" s="430">
        <f t="shared" si="11"/>
        <v>6.5749544810843621E-2</v>
      </c>
      <c r="Q87" s="430">
        <f t="shared" si="11"/>
        <v>1</v>
      </c>
    </row>
    <row r="88" spans="1:17" x14ac:dyDescent="0.2">
      <c r="A88" s="105" t="s">
        <v>77</v>
      </c>
      <c r="B88" s="429">
        <f t="shared" ref="B88:H88" si="12">+B75/$H75</f>
        <v>0.21436288203744783</v>
      </c>
      <c r="C88" s="429">
        <f t="shared" si="12"/>
        <v>0.17454980150993091</v>
      </c>
      <c r="D88" s="429">
        <f t="shared" si="12"/>
        <v>0.20869691216361633</v>
      </c>
      <c r="E88" s="429">
        <f t="shared" si="12"/>
        <v>0.17381678397078157</v>
      </c>
      <c r="F88" s="429">
        <f t="shared" si="12"/>
        <v>8.2511352182964584E-2</v>
      </c>
      <c r="G88" s="429">
        <f t="shared" si="12"/>
        <v>0.14606226813525877</v>
      </c>
      <c r="H88" s="429">
        <f t="shared" si="12"/>
        <v>1</v>
      </c>
      <c r="I88" s="103"/>
      <c r="J88" s="105" t="s">
        <v>77</v>
      </c>
      <c r="K88" s="429">
        <f t="shared" ref="K88:Q88" si="13">+K75/$Q75</f>
        <v>0.24309109781916097</v>
      </c>
      <c r="L88" s="429">
        <f t="shared" si="13"/>
        <v>0.19004748103841648</v>
      </c>
      <c r="M88" s="429">
        <f t="shared" si="13"/>
        <v>0.22038858399621797</v>
      </c>
      <c r="N88" s="429">
        <f t="shared" si="13"/>
        <v>0.19212863044952827</v>
      </c>
      <c r="O88" s="429">
        <f t="shared" si="13"/>
        <v>7.9451090419518616E-2</v>
      </c>
      <c r="P88" s="429">
        <f t="shared" si="13"/>
        <v>7.4893116277157709E-2</v>
      </c>
      <c r="Q88" s="429">
        <f t="shared" si="13"/>
        <v>1</v>
      </c>
    </row>
    <row r="89" spans="1:17" ht="3" customHeight="1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</row>
    <row r="90" spans="1:17" x14ac:dyDescent="0.2">
      <c r="A90" s="421" t="s">
        <v>277</v>
      </c>
      <c r="B90" s="103"/>
      <c r="C90" s="103"/>
      <c r="D90" s="103"/>
      <c r="E90" s="103"/>
      <c r="F90" s="103"/>
      <c r="G90" s="103"/>
      <c r="H90" s="103"/>
      <c r="I90" s="103"/>
      <c r="J90" s="421" t="s">
        <v>277</v>
      </c>
      <c r="K90" s="103"/>
      <c r="L90" s="103"/>
      <c r="M90" s="103"/>
      <c r="N90" s="103"/>
      <c r="O90" s="103"/>
      <c r="P90" s="103"/>
      <c r="Q90" s="103"/>
    </row>
    <row r="92" spans="1:17" ht="15" x14ac:dyDescent="0.25">
      <c r="A92" s="240" t="s">
        <v>3</v>
      </c>
    </row>
  </sheetData>
  <hyperlinks>
    <hyperlink ref="A92" location="Indice!A1" display="Indice" xr:uid="{4935FE58-6A1A-4935-A5B8-84CEEC15CBBB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FB03-6FDE-4215-B0B1-89958AB51235}">
  <dimension ref="A1:H25"/>
  <sheetViews>
    <sheetView workbookViewId="0"/>
  </sheetViews>
  <sheetFormatPr defaultRowHeight="12.75" x14ac:dyDescent="0.2"/>
  <cols>
    <col min="1" max="1" width="12.85546875" customWidth="1"/>
  </cols>
  <sheetData>
    <row r="1" spans="1:5" x14ac:dyDescent="0.2">
      <c r="A1" s="3" t="s">
        <v>90</v>
      </c>
    </row>
    <row r="13" spans="1:5" x14ac:dyDescent="0.2">
      <c r="A13" s="10" t="s">
        <v>16</v>
      </c>
    </row>
    <row r="14" spans="1:5" x14ac:dyDescent="0.2">
      <c r="A14" s="10"/>
    </row>
    <row r="16" spans="1:5" x14ac:dyDescent="0.2">
      <c r="A16" s="251" t="s">
        <v>278</v>
      </c>
      <c r="B16" s="108" t="s">
        <v>64</v>
      </c>
      <c r="C16" s="108" t="s">
        <v>279</v>
      </c>
      <c r="D16" s="108" t="s">
        <v>63</v>
      </c>
      <c r="E16" s="108" t="s">
        <v>279</v>
      </c>
    </row>
    <row r="17" spans="1:8" x14ac:dyDescent="0.2">
      <c r="A17" s="426" t="s">
        <v>10</v>
      </c>
      <c r="B17" s="422">
        <v>44171</v>
      </c>
      <c r="C17" s="428">
        <f>+B17/$B$23</f>
        <v>0.25987068534414287</v>
      </c>
      <c r="D17" s="422">
        <v>39602</v>
      </c>
      <c r="E17" s="428">
        <f>+D17/$D$23</f>
        <v>0.28723327095754092</v>
      </c>
      <c r="G17" s="437"/>
      <c r="H17" s="437"/>
    </row>
    <row r="18" spans="1:8" x14ac:dyDescent="0.2">
      <c r="A18" s="426" t="s">
        <v>11</v>
      </c>
      <c r="B18" s="422">
        <v>33448</v>
      </c>
      <c r="C18" s="428">
        <f t="shared" ref="C18:C23" si="0">+B18/$B$23</f>
        <v>0.19678419513687467</v>
      </c>
      <c r="D18" s="422">
        <v>28726</v>
      </c>
      <c r="E18" s="428">
        <f t="shared" ref="E18:E23" si="1">+D18/$D$23</f>
        <v>0.20834965258134239</v>
      </c>
      <c r="G18" s="437"/>
      <c r="H18" s="437"/>
    </row>
    <row r="19" spans="1:8" x14ac:dyDescent="0.2">
      <c r="A19" s="426" t="s">
        <v>12</v>
      </c>
      <c r="B19" s="422">
        <v>34839</v>
      </c>
      <c r="C19" s="428">
        <f t="shared" si="0"/>
        <v>0.2049678478346561</v>
      </c>
      <c r="D19" s="422">
        <v>30114</v>
      </c>
      <c r="E19" s="428">
        <f t="shared" si="1"/>
        <v>0.21841681535314852</v>
      </c>
      <c r="G19" s="437"/>
      <c r="H19" s="437"/>
    </row>
    <row r="20" spans="1:8" x14ac:dyDescent="0.2">
      <c r="A20" s="426" t="s">
        <v>13</v>
      </c>
      <c r="B20" s="422">
        <v>23290</v>
      </c>
      <c r="C20" s="428">
        <f t="shared" si="0"/>
        <v>0.13702176227989152</v>
      </c>
      <c r="D20" s="422">
        <v>20519</v>
      </c>
      <c r="E20" s="428">
        <f t="shared" si="1"/>
        <v>0.14882428884343676</v>
      </c>
      <c r="G20" s="437"/>
      <c r="H20" s="437"/>
    </row>
    <row r="21" spans="1:8" x14ac:dyDescent="0.2">
      <c r="A21" s="426" t="s">
        <v>14</v>
      </c>
      <c r="B21" s="422">
        <v>9203</v>
      </c>
      <c r="C21" s="428">
        <f t="shared" si="0"/>
        <v>5.4143893441899599E-2</v>
      </c>
      <c r="D21" s="422">
        <v>8487</v>
      </c>
      <c r="E21" s="428">
        <f t="shared" si="1"/>
        <v>6.1556203490143173E-2</v>
      </c>
      <c r="G21" s="437"/>
      <c r="H21" s="437"/>
    </row>
    <row r="22" spans="1:8" x14ac:dyDescent="0.2">
      <c r="A22" s="426" t="s">
        <v>2</v>
      </c>
      <c r="B22" s="422">
        <v>25022</v>
      </c>
      <c r="C22" s="428">
        <f t="shared" si="0"/>
        <v>0.14721161596253524</v>
      </c>
      <c r="D22" s="422">
        <v>10426</v>
      </c>
      <c r="E22" s="428">
        <f t="shared" si="1"/>
        <v>7.561976877438821E-2</v>
      </c>
      <c r="G22" s="437"/>
      <c r="H22" s="437"/>
    </row>
    <row r="23" spans="1:8" x14ac:dyDescent="0.2">
      <c r="A23" s="424" t="s">
        <v>0</v>
      </c>
      <c r="B23" s="423">
        <v>169973</v>
      </c>
      <c r="C23" s="429">
        <f t="shared" si="0"/>
        <v>1</v>
      </c>
      <c r="D23" s="423">
        <v>137874</v>
      </c>
      <c r="E23" s="429">
        <f t="shared" si="1"/>
        <v>1</v>
      </c>
      <c r="G23" s="437"/>
      <c r="H23" s="437"/>
    </row>
    <row r="25" spans="1:8" ht="15" x14ac:dyDescent="0.25">
      <c r="A25" s="240" t="s">
        <v>3</v>
      </c>
    </row>
  </sheetData>
  <hyperlinks>
    <hyperlink ref="A25" location="Indice!A1" display="Indice" xr:uid="{34FC972E-96F4-48A5-BEA5-C2276C45089B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F371-ABFE-4093-AA8D-4B5B97BA1C56}">
  <dimension ref="A1:J32"/>
  <sheetViews>
    <sheetView workbookViewId="0"/>
  </sheetViews>
  <sheetFormatPr defaultRowHeight="12.75" x14ac:dyDescent="0.2"/>
  <cols>
    <col min="1" max="1" width="19" customWidth="1"/>
    <col min="6" max="6" width="2" customWidth="1"/>
  </cols>
  <sheetData>
    <row r="1" spans="1:1" x14ac:dyDescent="0.2">
      <c r="A1" s="3" t="s">
        <v>91</v>
      </c>
    </row>
    <row r="3" spans="1:1" x14ac:dyDescent="0.2">
      <c r="A3" s="88"/>
    </row>
    <row r="21" spans="1:10" x14ac:dyDescent="0.2">
      <c r="A21" s="10" t="s">
        <v>16</v>
      </c>
    </row>
    <row r="22" spans="1:10" x14ac:dyDescent="0.2">
      <c r="A22" s="10"/>
    </row>
    <row r="23" spans="1:10" x14ac:dyDescent="0.2">
      <c r="A23" s="10"/>
    </row>
    <row r="24" spans="1:10" ht="30.6" customHeight="1" x14ac:dyDescent="0.2">
      <c r="A24" s="251" t="s">
        <v>276</v>
      </c>
      <c r="B24" s="251" t="s">
        <v>288</v>
      </c>
      <c r="C24" s="251" t="s">
        <v>289</v>
      </c>
      <c r="D24" s="251" t="s">
        <v>2</v>
      </c>
      <c r="E24" s="251" t="s">
        <v>0</v>
      </c>
      <c r="F24" s="436"/>
      <c r="G24" s="251" t="s">
        <v>288</v>
      </c>
      <c r="H24" s="251" t="s">
        <v>289</v>
      </c>
      <c r="I24" s="251" t="s">
        <v>2</v>
      </c>
      <c r="J24" s="251" t="s">
        <v>0</v>
      </c>
    </row>
    <row r="25" spans="1:10" x14ac:dyDescent="0.2">
      <c r="A25" s="166" t="s">
        <v>10</v>
      </c>
      <c r="B25" s="435">
        <v>27257</v>
      </c>
      <c r="C25" s="435">
        <v>4247</v>
      </c>
      <c r="D25" s="435">
        <v>4623</v>
      </c>
      <c r="E25" s="435">
        <v>36127</v>
      </c>
      <c r="F25" s="427"/>
      <c r="G25" s="434">
        <v>0.754</v>
      </c>
      <c r="H25" s="434">
        <v>0.11799999999999999</v>
      </c>
      <c r="I25" s="434">
        <v>0.128</v>
      </c>
      <c r="J25" s="434">
        <v>1</v>
      </c>
    </row>
    <row r="26" spans="1:10" x14ac:dyDescent="0.2">
      <c r="A26" s="166" t="s">
        <v>11</v>
      </c>
      <c r="B26" s="435">
        <v>19270</v>
      </c>
      <c r="C26" s="435">
        <v>4200</v>
      </c>
      <c r="D26" s="435">
        <v>2727</v>
      </c>
      <c r="E26" s="435">
        <v>26197</v>
      </c>
      <c r="F26" s="427"/>
      <c r="G26" s="434">
        <v>0.73599999999999999</v>
      </c>
      <c r="H26" s="434">
        <v>0.16</v>
      </c>
      <c r="I26" s="434">
        <v>0.104</v>
      </c>
      <c r="J26" s="434">
        <v>1</v>
      </c>
    </row>
    <row r="27" spans="1:10" x14ac:dyDescent="0.2">
      <c r="A27" s="166" t="s">
        <v>12</v>
      </c>
      <c r="B27" s="435">
        <v>23838</v>
      </c>
      <c r="C27" s="435">
        <v>5339</v>
      </c>
      <c r="D27" s="435">
        <v>4602</v>
      </c>
      <c r="E27" s="435">
        <v>33779</v>
      </c>
      <c r="F27" s="427"/>
      <c r="G27" s="434">
        <v>0.70599999999999996</v>
      </c>
      <c r="H27" s="434">
        <v>0.158</v>
      </c>
      <c r="I27" s="434">
        <v>0.13600000000000001</v>
      </c>
      <c r="J27" s="434">
        <v>1</v>
      </c>
    </row>
    <row r="28" spans="1:10" x14ac:dyDescent="0.2">
      <c r="A28" s="166" t="s">
        <v>13</v>
      </c>
      <c r="B28" s="435">
        <v>21605</v>
      </c>
      <c r="C28" s="435">
        <v>11416</v>
      </c>
      <c r="D28" s="435">
        <v>8700</v>
      </c>
      <c r="E28" s="435">
        <v>41721</v>
      </c>
      <c r="F28" s="427"/>
      <c r="G28" s="434">
        <v>0.51800000000000002</v>
      </c>
      <c r="H28" s="434">
        <v>0.27300000000000002</v>
      </c>
      <c r="I28" s="434">
        <v>0.20899999999999999</v>
      </c>
      <c r="J28" s="434">
        <v>1</v>
      </c>
    </row>
    <row r="29" spans="1:10" x14ac:dyDescent="0.2">
      <c r="A29" s="166" t="s">
        <v>14</v>
      </c>
      <c r="B29" s="435">
        <v>8225</v>
      </c>
      <c r="C29" s="435">
        <v>4748</v>
      </c>
      <c r="D29" s="435">
        <v>4216</v>
      </c>
      <c r="E29" s="435">
        <v>17189</v>
      </c>
      <c r="F29" s="427"/>
      <c r="G29" s="434">
        <v>0.47899999999999998</v>
      </c>
      <c r="H29" s="434">
        <v>0.27600000000000002</v>
      </c>
      <c r="I29" s="434">
        <v>0.245</v>
      </c>
      <c r="J29" s="434">
        <v>1</v>
      </c>
    </row>
    <row r="32" spans="1:10" ht="15" x14ac:dyDescent="0.25">
      <c r="A32" s="240" t="s">
        <v>3</v>
      </c>
    </row>
  </sheetData>
  <hyperlinks>
    <hyperlink ref="A32" location="Indice!A1" display="Indice" xr:uid="{9A95F1D6-06F2-49F0-A6E3-6B81D23807ED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720F-F87F-449A-A747-7E1DB7887D86}">
  <dimension ref="A1:I27"/>
  <sheetViews>
    <sheetView workbookViewId="0"/>
  </sheetViews>
  <sheetFormatPr defaultRowHeight="12.75" x14ac:dyDescent="0.2"/>
  <cols>
    <col min="1" max="1" width="11.7109375" customWidth="1"/>
    <col min="6" max="6" width="10.7109375" customWidth="1"/>
  </cols>
  <sheetData>
    <row r="1" spans="1:1" x14ac:dyDescent="0.2">
      <c r="A1" s="3" t="s">
        <v>92</v>
      </c>
    </row>
    <row r="16" spans="1:1" x14ac:dyDescent="0.2">
      <c r="A16" s="10" t="s">
        <v>16</v>
      </c>
    </row>
    <row r="17" spans="1:9" x14ac:dyDescent="0.2">
      <c r="A17" s="10"/>
    </row>
    <row r="19" spans="1:9" ht="17.45" customHeight="1" x14ac:dyDescent="0.2">
      <c r="A19" s="251" t="s">
        <v>5</v>
      </c>
      <c r="B19" s="251" t="s">
        <v>6</v>
      </c>
      <c r="C19" s="251" t="s">
        <v>7</v>
      </c>
      <c r="D19" s="251" t="s">
        <v>294</v>
      </c>
      <c r="F19" s="251" t="s">
        <v>5</v>
      </c>
      <c r="G19" s="251" t="s">
        <v>6</v>
      </c>
      <c r="H19" s="251" t="s">
        <v>7</v>
      </c>
      <c r="I19" s="251" t="s">
        <v>294</v>
      </c>
    </row>
    <row r="20" spans="1:9" x14ac:dyDescent="0.2">
      <c r="A20" s="166" t="s">
        <v>10</v>
      </c>
      <c r="B20" s="434">
        <v>0.754</v>
      </c>
      <c r="C20" s="434">
        <v>0.84099999999999997</v>
      </c>
      <c r="D20" s="434">
        <f>+B20-C20</f>
        <v>-8.6999999999999966E-2</v>
      </c>
      <c r="F20" s="166" t="s">
        <v>10</v>
      </c>
      <c r="G20" s="434">
        <v>0.128</v>
      </c>
      <c r="H20" s="434">
        <v>0.05</v>
      </c>
      <c r="I20" s="434">
        <f>+G20-H20</f>
        <v>7.8E-2</v>
      </c>
    </row>
    <row r="21" spans="1:9" x14ac:dyDescent="0.2">
      <c r="A21" s="166" t="s">
        <v>11</v>
      </c>
      <c r="B21" s="434">
        <v>0.73599999999999999</v>
      </c>
      <c r="C21" s="434">
        <v>0.79900000000000004</v>
      </c>
      <c r="D21" s="434">
        <f t="shared" ref="D21:D24" si="0">+B21-C21</f>
        <v>-6.3000000000000056E-2</v>
      </c>
      <c r="F21" s="166" t="s">
        <v>11</v>
      </c>
      <c r="G21" s="434">
        <v>0.104</v>
      </c>
      <c r="H21" s="434">
        <v>4.2000000000000003E-2</v>
      </c>
      <c r="I21" s="434">
        <f t="shared" ref="I21:I24" si="1">+G21-H21</f>
        <v>6.1999999999999993E-2</v>
      </c>
    </row>
    <row r="22" spans="1:9" x14ac:dyDescent="0.2">
      <c r="A22" s="166" t="s">
        <v>12</v>
      </c>
      <c r="B22" s="434">
        <v>0.70599999999999996</v>
      </c>
      <c r="C22" s="434">
        <v>0.755</v>
      </c>
      <c r="D22" s="434">
        <f t="shared" si="0"/>
        <v>-4.9000000000000044E-2</v>
      </c>
      <c r="F22" s="166" t="s">
        <v>12</v>
      </c>
      <c r="G22" s="434">
        <v>0.13600000000000001</v>
      </c>
      <c r="H22" s="434">
        <v>6.8000000000000005E-2</v>
      </c>
      <c r="I22" s="434">
        <f t="shared" si="1"/>
        <v>6.8000000000000005E-2</v>
      </c>
    </row>
    <row r="23" spans="1:9" x14ac:dyDescent="0.2">
      <c r="A23" s="166" t="s">
        <v>13</v>
      </c>
      <c r="B23" s="434">
        <v>0.51800000000000002</v>
      </c>
      <c r="C23" s="434">
        <v>0.54500000000000004</v>
      </c>
      <c r="D23" s="434">
        <f t="shared" si="0"/>
        <v>-2.7000000000000024E-2</v>
      </c>
      <c r="F23" s="166" t="s">
        <v>13</v>
      </c>
      <c r="G23" s="434">
        <v>0.20899999999999999</v>
      </c>
      <c r="H23" s="434">
        <v>0.11600000000000001</v>
      </c>
      <c r="I23" s="434">
        <f t="shared" si="1"/>
        <v>9.2999999999999985E-2</v>
      </c>
    </row>
    <row r="24" spans="1:9" x14ac:dyDescent="0.2">
      <c r="A24" s="166" t="s">
        <v>14</v>
      </c>
      <c r="B24" s="434">
        <v>0.47899999999999998</v>
      </c>
      <c r="C24" s="434">
        <v>0.52300000000000002</v>
      </c>
      <c r="D24" s="434">
        <f t="shared" si="0"/>
        <v>-4.4000000000000039E-2</v>
      </c>
      <c r="F24" s="166" t="s">
        <v>14</v>
      </c>
      <c r="G24" s="434">
        <v>0.245</v>
      </c>
      <c r="H24" s="434">
        <v>0.126</v>
      </c>
      <c r="I24" s="434">
        <f t="shared" si="1"/>
        <v>0.11899999999999999</v>
      </c>
    </row>
    <row r="25" spans="1:9" x14ac:dyDescent="0.2">
      <c r="A25" s="438"/>
      <c r="B25" s="439"/>
      <c r="C25" s="439"/>
      <c r="D25" s="439"/>
      <c r="F25" s="438"/>
      <c r="G25" s="439"/>
      <c r="H25" s="439"/>
      <c r="I25" s="439"/>
    </row>
    <row r="27" spans="1:9" ht="15" x14ac:dyDescent="0.25">
      <c r="A27" s="240" t="s">
        <v>3</v>
      </c>
    </row>
  </sheetData>
  <hyperlinks>
    <hyperlink ref="A27" location="Indice!A1" display="Indice" xr:uid="{FD370FF2-C0A7-4044-8CF8-12BC83A66F68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5EBA-65C1-4AC1-926D-FD3A8E316332}">
  <dimension ref="A1:Q91"/>
  <sheetViews>
    <sheetView workbookViewId="0"/>
  </sheetViews>
  <sheetFormatPr defaultRowHeight="12.75" x14ac:dyDescent="0.2"/>
  <sheetData>
    <row r="1" spans="1:1" x14ac:dyDescent="0.2">
      <c r="A1" s="3" t="s">
        <v>93</v>
      </c>
    </row>
    <row r="61" spans="1:17" x14ac:dyDescent="0.2">
      <c r="A61" s="10" t="s">
        <v>16</v>
      </c>
    </row>
    <row r="62" spans="1:17" x14ac:dyDescent="0.2">
      <c r="A62" s="10"/>
    </row>
    <row r="64" spans="1:17" x14ac:dyDescent="0.2">
      <c r="A64" s="103" t="s">
        <v>290</v>
      </c>
      <c r="B64" s="103"/>
      <c r="C64" s="103"/>
      <c r="D64" s="103"/>
      <c r="E64" s="103"/>
      <c r="F64" s="103"/>
      <c r="G64" s="103"/>
      <c r="H64" s="103"/>
      <c r="I64" s="103"/>
      <c r="J64" s="103" t="s">
        <v>291</v>
      </c>
      <c r="K64" s="103"/>
      <c r="L64" s="103"/>
      <c r="M64" s="103"/>
      <c r="N64" s="103"/>
      <c r="O64" s="103"/>
      <c r="P64" s="103"/>
      <c r="Q64" s="103"/>
    </row>
    <row r="65" spans="1:17" ht="5.45" customHeight="1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</row>
    <row r="66" spans="1:17" ht="56.25" x14ac:dyDescent="0.2">
      <c r="A66" s="251" t="s">
        <v>276</v>
      </c>
      <c r="B66" s="251" t="s">
        <v>10</v>
      </c>
      <c r="C66" s="251" t="s">
        <v>11</v>
      </c>
      <c r="D66" s="251" t="s">
        <v>12</v>
      </c>
      <c r="E66" s="251" t="s">
        <v>13</v>
      </c>
      <c r="F66" s="251" t="s">
        <v>14</v>
      </c>
      <c r="G66" s="251" t="s">
        <v>2</v>
      </c>
      <c r="H66" s="251" t="s">
        <v>0</v>
      </c>
      <c r="I66" s="103"/>
      <c r="J66" s="251" t="s">
        <v>276</v>
      </c>
      <c r="K66" s="251" t="s">
        <v>10</v>
      </c>
      <c r="L66" s="251" t="s">
        <v>11</v>
      </c>
      <c r="M66" s="251" t="s">
        <v>12</v>
      </c>
      <c r="N66" s="251" t="s">
        <v>13</v>
      </c>
      <c r="O66" s="251" t="s">
        <v>14</v>
      </c>
      <c r="P66" s="251" t="s">
        <v>2</v>
      </c>
      <c r="Q66" s="251" t="s">
        <v>0</v>
      </c>
    </row>
    <row r="67" spans="1:17" x14ac:dyDescent="0.2">
      <c r="A67" s="102" t="s">
        <v>10</v>
      </c>
      <c r="B67" s="422">
        <v>27257</v>
      </c>
      <c r="C67" s="422">
        <v>3108</v>
      </c>
      <c r="D67" s="422">
        <v>954</v>
      </c>
      <c r="E67" s="422">
        <v>117</v>
      </c>
      <c r="F67" s="422">
        <v>68</v>
      </c>
      <c r="G67" s="422">
        <v>4623</v>
      </c>
      <c r="H67" s="422">
        <v>36127</v>
      </c>
      <c r="I67" s="103"/>
      <c r="J67" s="102" t="s">
        <v>10</v>
      </c>
      <c r="K67" s="422">
        <v>25378</v>
      </c>
      <c r="L67" s="422">
        <v>2472</v>
      </c>
      <c r="M67" s="422">
        <v>722</v>
      </c>
      <c r="N67" s="422">
        <v>81</v>
      </c>
      <c r="O67" s="422">
        <v>39</v>
      </c>
      <c r="P67" s="422">
        <v>1495</v>
      </c>
      <c r="Q67" s="422">
        <v>30187</v>
      </c>
    </row>
    <row r="68" spans="1:17" x14ac:dyDescent="0.2">
      <c r="A68" s="102" t="s">
        <v>11</v>
      </c>
      <c r="B68" s="422">
        <v>2856</v>
      </c>
      <c r="C68" s="422">
        <v>19270</v>
      </c>
      <c r="D68" s="422">
        <v>1205</v>
      </c>
      <c r="E68" s="422">
        <v>108</v>
      </c>
      <c r="F68" s="422">
        <v>31</v>
      </c>
      <c r="G68" s="422">
        <v>2727</v>
      </c>
      <c r="H68" s="422">
        <v>26197</v>
      </c>
      <c r="I68" s="103"/>
      <c r="J68" s="102" t="s">
        <v>11</v>
      </c>
      <c r="K68" s="422">
        <v>2463</v>
      </c>
      <c r="L68" s="422">
        <v>17377</v>
      </c>
      <c r="M68" s="422">
        <v>926</v>
      </c>
      <c r="N68" s="422">
        <v>56</v>
      </c>
      <c r="O68" s="422">
        <v>22</v>
      </c>
      <c r="P68" s="422">
        <v>905</v>
      </c>
      <c r="Q68" s="422">
        <v>21749</v>
      </c>
    </row>
    <row r="69" spans="1:17" x14ac:dyDescent="0.2">
      <c r="A69" s="102" t="s">
        <v>12</v>
      </c>
      <c r="B69" s="422">
        <v>2261</v>
      </c>
      <c r="C69" s="422">
        <v>2545</v>
      </c>
      <c r="D69" s="422">
        <v>23838</v>
      </c>
      <c r="E69" s="422">
        <v>507</v>
      </c>
      <c r="F69" s="422">
        <v>26</v>
      </c>
      <c r="G69" s="422">
        <v>4602</v>
      </c>
      <c r="H69" s="422">
        <v>33779</v>
      </c>
      <c r="I69" s="103"/>
      <c r="J69" s="102" t="s">
        <v>12</v>
      </c>
      <c r="K69" s="422">
        <v>2174</v>
      </c>
      <c r="L69" s="422">
        <v>2376</v>
      </c>
      <c r="M69" s="422">
        <v>21517</v>
      </c>
      <c r="N69" s="422">
        <v>464</v>
      </c>
      <c r="O69" s="422">
        <v>16</v>
      </c>
      <c r="P69" s="422">
        <v>1945</v>
      </c>
      <c r="Q69" s="422">
        <v>28492</v>
      </c>
    </row>
    <row r="70" spans="1:17" x14ac:dyDescent="0.2">
      <c r="A70" s="102" t="s">
        <v>13</v>
      </c>
      <c r="B70" s="422">
        <v>3760</v>
      </c>
      <c r="C70" s="422">
        <v>2947</v>
      </c>
      <c r="D70" s="422">
        <v>4392</v>
      </c>
      <c r="E70" s="422">
        <v>21605</v>
      </c>
      <c r="F70" s="422">
        <v>317</v>
      </c>
      <c r="G70" s="422">
        <v>8700</v>
      </c>
      <c r="H70" s="422">
        <v>41721</v>
      </c>
      <c r="I70" s="103"/>
      <c r="J70" s="102" t="s">
        <v>13</v>
      </c>
      <c r="K70" s="422">
        <v>4008</v>
      </c>
      <c r="L70" s="422">
        <v>3254</v>
      </c>
      <c r="M70" s="422">
        <v>4548</v>
      </c>
      <c r="N70" s="422">
        <v>19535</v>
      </c>
      <c r="O70" s="422">
        <v>334</v>
      </c>
      <c r="P70" s="422">
        <v>4150</v>
      </c>
      <c r="Q70" s="422">
        <v>35829</v>
      </c>
    </row>
    <row r="71" spans="1:17" x14ac:dyDescent="0.2">
      <c r="A71" s="102" t="s">
        <v>14</v>
      </c>
      <c r="B71" s="422">
        <v>2085</v>
      </c>
      <c r="C71" s="422">
        <v>1402</v>
      </c>
      <c r="D71" s="422">
        <v>1133</v>
      </c>
      <c r="E71" s="422">
        <v>128</v>
      </c>
      <c r="F71" s="422">
        <v>8225</v>
      </c>
      <c r="G71" s="422">
        <v>4216</v>
      </c>
      <c r="H71" s="422">
        <v>17189</v>
      </c>
      <c r="I71" s="103"/>
      <c r="J71" s="102" t="s">
        <v>14</v>
      </c>
      <c r="K71" s="422">
        <v>2262</v>
      </c>
      <c r="L71" s="422">
        <v>1583</v>
      </c>
      <c r="M71" s="422">
        <v>1304</v>
      </c>
      <c r="N71" s="422">
        <v>129</v>
      </c>
      <c r="O71" s="422">
        <v>7870</v>
      </c>
      <c r="P71" s="422">
        <v>1889</v>
      </c>
      <c r="Q71" s="422">
        <v>15037</v>
      </c>
    </row>
    <row r="72" spans="1:17" x14ac:dyDescent="0.2">
      <c r="A72" s="102" t="s">
        <v>48</v>
      </c>
      <c r="B72" s="422">
        <v>5952</v>
      </c>
      <c r="C72" s="422">
        <v>4176</v>
      </c>
      <c r="D72" s="422">
        <v>3291</v>
      </c>
      <c r="E72" s="422">
        <v>823</v>
      </c>
      <c r="F72" s="422">
        <v>535</v>
      </c>
      <c r="G72" s="422">
        <v>154</v>
      </c>
      <c r="H72" s="422">
        <v>14931</v>
      </c>
      <c r="I72" s="103"/>
      <c r="J72" s="102" t="s">
        <v>48</v>
      </c>
      <c r="K72" s="422">
        <v>3313</v>
      </c>
      <c r="L72" s="422">
        <v>1663</v>
      </c>
      <c r="M72" s="422">
        <v>1085</v>
      </c>
      <c r="N72" s="422">
        <v>254</v>
      </c>
      <c r="O72" s="422">
        <v>206</v>
      </c>
      <c r="P72" s="422">
        <v>42</v>
      </c>
      <c r="Q72" s="422">
        <v>6563</v>
      </c>
    </row>
    <row r="73" spans="1:17" x14ac:dyDescent="0.2">
      <c r="A73" s="105" t="s">
        <v>77</v>
      </c>
      <c r="B73" s="423">
        <v>44171</v>
      </c>
      <c r="C73" s="423">
        <v>33448</v>
      </c>
      <c r="D73" s="423">
        <v>34839</v>
      </c>
      <c r="E73" s="423">
        <v>23290</v>
      </c>
      <c r="F73" s="423">
        <v>9203</v>
      </c>
      <c r="G73" s="423">
        <v>25022</v>
      </c>
      <c r="H73" s="423">
        <v>169973</v>
      </c>
      <c r="I73" s="103"/>
      <c r="J73" s="105" t="s">
        <v>77</v>
      </c>
      <c r="K73" s="423">
        <v>39602</v>
      </c>
      <c r="L73" s="423">
        <v>28726</v>
      </c>
      <c r="M73" s="423">
        <v>30114</v>
      </c>
      <c r="N73" s="423">
        <v>20519</v>
      </c>
      <c r="O73" s="423">
        <v>8487</v>
      </c>
      <c r="P73" s="423">
        <v>10426</v>
      </c>
      <c r="Q73" s="423">
        <v>137874</v>
      </c>
    </row>
    <row r="74" spans="1:17" ht="3" customHeight="1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</row>
    <row r="75" spans="1:17" x14ac:dyDescent="0.2">
      <c r="A75" s="421" t="s">
        <v>277</v>
      </c>
      <c r="B75" s="103"/>
      <c r="C75" s="103"/>
      <c r="D75" s="103"/>
      <c r="E75" s="103"/>
      <c r="F75" s="103"/>
      <c r="G75" s="103"/>
      <c r="H75" s="103"/>
      <c r="I75" s="103"/>
      <c r="J75" s="421" t="s">
        <v>277</v>
      </c>
      <c r="K75" s="103"/>
      <c r="L75" s="103"/>
      <c r="M75" s="103"/>
      <c r="N75" s="103"/>
      <c r="O75" s="103"/>
      <c r="P75" s="103"/>
      <c r="Q75" s="103"/>
    </row>
    <row r="77" spans="1:17" x14ac:dyDescent="0.2">
      <c r="A77" s="103" t="s">
        <v>292</v>
      </c>
      <c r="B77" s="103"/>
      <c r="C77" s="103"/>
      <c r="D77" s="103"/>
      <c r="E77" s="103"/>
      <c r="F77" s="103"/>
      <c r="G77" s="103"/>
      <c r="H77" s="103"/>
      <c r="I77" s="103"/>
      <c r="J77" s="103" t="s">
        <v>293</v>
      </c>
      <c r="K77" s="103"/>
      <c r="L77" s="103"/>
      <c r="M77" s="103"/>
      <c r="N77" s="103"/>
      <c r="O77" s="103"/>
      <c r="P77" s="103"/>
      <c r="Q77" s="103"/>
    </row>
    <row r="78" spans="1:17" ht="6" customHeight="1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</row>
    <row r="79" spans="1:17" ht="56.25" x14ac:dyDescent="0.2">
      <c r="A79" s="251" t="s">
        <v>276</v>
      </c>
      <c r="B79" s="251" t="s">
        <v>10</v>
      </c>
      <c r="C79" s="251" t="s">
        <v>11</v>
      </c>
      <c r="D79" s="251" t="s">
        <v>12</v>
      </c>
      <c r="E79" s="251" t="s">
        <v>13</v>
      </c>
      <c r="F79" s="251" t="s">
        <v>14</v>
      </c>
      <c r="G79" s="251" t="s">
        <v>2</v>
      </c>
      <c r="H79" s="251" t="s">
        <v>0</v>
      </c>
      <c r="I79" s="103"/>
      <c r="J79" s="251" t="s">
        <v>276</v>
      </c>
      <c r="K79" s="251" t="s">
        <v>10</v>
      </c>
      <c r="L79" s="251" t="s">
        <v>11</v>
      </c>
      <c r="M79" s="251" t="s">
        <v>12</v>
      </c>
      <c r="N79" s="251" t="s">
        <v>13</v>
      </c>
      <c r="O79" s="251" t="s">
        <v>14</v>
      </c>
      <c r="P79" s="251" t="s">
        <v>2</v>
      </c>
      <c r="Q79" s="251" t="s">
        <v>0</v>
      </c>
    </row>
    <row r="80" spans="1:17" x14ac:dyDescent="0.2">
      <c r="A80" s="102" t="s">
        <v>10</v>
      </c>
      <c r="B80" s="430">
        <f>+B67/$H67</f>
        <v>0.75447726077448996</v>
      </c>
      <c r="C80" s="430">
        <f t="shared" ref="C80:H80" si="0">+C67/$H67</f>
        <v>8.602983917845379E-2</v>
      </c>
      <c r="D80" s="430">
        <f t="shared" si="0"/>
        <v>2.640684252774933E-2</v>
      </c>
      <c r="E80" s="430">
        <f t="shared" si="0"/>
        <v>3.2385750269881253E-3</v>
      </c>
      <c r="F80" s="430">
        <f t="shared" si="0"/>
        <v>1.8822487336341241E-3</v>
      </c>
      <c r="G80" s="430">
        <f t="shared" si="0"/>
        <v>0.12796523375868463</v>
      </c>
      <c r="H80" s="430">
        <f t="shared" si="0"/>
        <v>1</v>
      </c>
      <c r="I80" s="103"/>
      <c r="J80" s="102" t="s">
        <v>10</v>
      </c>
      <c r="K80" s="430">
        <f>+K67/$Q67</f>
        <v>0.84069301354887871</v>
      </c>
      <c r="L80" s="430">
        <f t="shared" ref="L80:Q80" si="1">+L67/$Q67</f>
        <v>8.1889555106502795E-2</v>
      </c>
      <c r="M80" s="430">
        <f t="shared" si="1"/>
        <v>2.3917580415410606E-2</v>
      </c>
      <c r="N80" s="430">
        <f t="shared" si="1"/>
        <v>2.6832742571305528E-3</v>
      </c>
      <c r="O80" s="430">
        <f t="shared" si="1"/>
        <v>1.2919468645443402E-3</v>
      </c>
      <c r="P80" s="430">
        <f t="shared" si="1"/>
        <v>4.9524629807533041E-2</v>
      </c>
      <c r="Q80" s="430">
        <f t="shared" si="1"/>
        <v>1</v>
      </c>
    </row>
    <row r="81" spans="1:17" x14ac:dyDescent="0.2">
      <c r="A81" s="102" t="s">
        <v>11</v>
      </c>
      <c r="B81" s="430">
        <f t="shared" ref="B81:H86" si="2">+B68/$H68</f>
        <v>0.109020116807268</v>
      </c>
      <c r="C81" s="430">
        <f t="shared" si="2"/>
        <v>0.73558040997060736</v>
      </c>
      <c r="D81" s="430">
        <f t="shared" si="2"/>
        <v>4.5997633316791998E-2</v>
      </c>
      <c r="E81" s="430">
        <f t="shared" si="2"/>
        <v>4.1226094590983697E-3</v>
      </c>
      <c r="F81" s="430">
        <f t="shared" si="2"/>
        <v>1.183341604000458E-3</v>
      </c>
      <c r="G81" s="430">
        <f t="shared" si="2"/>
        <v>0.10409588884223385</v>
      </c>
      <c r="H81" s="430">
        <f t="shared" si="2"/>
        <v>1</v>
      </c>
      <c r="I81" s="103"/>
      <c r="J81" s="102" t="s">
        <v>11</v>
      </c>
      <c r="K81" s="430">
        <f t="shared" ref="K81:Q86" si="3">+K68/$Q68</f>
        <v>0.11324658604993333</v>
      </c>
      <c r="L81" s="430">
        <f t="shared" si="3"/>
        <v>0.79897926341440983</v>
      </c>
      <c r="M81" s="430">
        <f t="shared" si="3"/>
        <v>4.2576670191732953E-2</v>
      </c>
      <c r="N81" s="430">
        <f t="shared" si="3"/>
        <v>2.5748310267138721E-3</v>
      </c>
      <c r="O81" s="430">
        <f t="shared" si="3"/>
        <v>1.0115407604947353E-3</v>
      </c>
      <c r="P81" s="430">
        <f t="shared" si="3"/>
        <v>4.1611108556715251E-2</v>
      </c>
      <c r="Q81" s="430">
        <f t="shared" si="3"/>
        <v>1</v>
      </c>
    </row>
    <row r="82" spans="1:17" x14ac:dyDescent="0.2">
      <c r="A82" s="102" t="s">
        <v>12</v>
      </c>
      <c r="B82" s="430">
        <f t="shared" si="2"/>
        <v>6.6935078007045803E-2</v>
      </c>
      <c r="C82" s="430">
        <f t="shared" si="2"/>
        <v>7.5342668521862693E-2</v>
      </c>
      <c r="D82" s="430">
        <f t="shared" si="2"/>
        <v>0.70570472778945503</v>
      </c>
      <c r="E82" s="430">
        <f t="shared" si="2"/>
        <v>1.5009325320465379E-2</v>
      </c>
      <c r="F82" s="430">
        <f t="shared" si="2"/>
        <v>7.6970899079309635E-4</v>
      </c>
      <c r="G82" s="430">
        <f t="shared" si="2"/>
        <v>0.13623849137037805</v>
      </c>
      <c r="H82" s="430">
        <f t="shared" si="2"/>
        <v>1</v>
      </c>
      <c r="I82" s="103"/>
      <c r="J82" s="102" t="s">
        <v>12</v>
      </c>
      <c r="K82" s="430">
        <f t="shared" si="3"/>
        <v>7.6302119893303377E-2</v>
      </c>
      <c r="L82" s="430">
        <f t="shared" si="3"/>
        <v>8.3391829285413444E-2</v>
      </c>
      <c r="M82" s="430">
        <f t="shared" si="3"/>
        <v>0.7551944405447143</v>
      </c>
      <c r="N82" s="430">
        <f t="shared" si="3"/>
        <v>1.6285273059104311E-2</v>
      </c>
      <c r="O82" s="430">
        <f t="shared" si="3"/>
        <v>5.6156113996911412E-4</v>
      </c>
      <c r="P82" s="430">
        <f t="shared" si="3"/>
        <v>6.826477607749544E-2</v>
      </c>
      <c r="Q82" s="430">
        <f t="shared" si="3"/>
        <v>1</v>
      </c>
    </row>
    <row r="83" spans="1:17" x14ac:dyDescent="0.2">
      <c r="A83" s="102" t="s">
        <v>13</v>
      </c>
      <c r="B83" s="430">
        <f t="shared" si="2"/>
        <v>9.0122480285707435E-2</v>
      </c>
      <c r="C83" s="430">
        <f t="shared" si="2"/>
        <v>7.0635890798398882E-2</v>
      </c>
      <c r="D83" s="430">
        <f t="shared" si="2"/>
        <v>0.10527072697202848</v>
      </c>
      <c r="E83" s="430">
        <f t="shared" si="2"/>
        <v>0.51784473047146518</v>
      </c>
      <c r="F83" s="430">
        <f t="shared" si="2"/>
        <v>7.5980920879173556E-3</v>
      </c>
      <c r="G83" s="430">
        <f t="shared" si="2"/>
        <v>0.20852807938448265</v>
      </c>
      <c r="H83" s="430">
        <f t="shared" si="2"/>
        <v>1</v>
      </c>
      <c r="I83" s="103"/>
      <c r="J83" s="102" t="s">
        <v>13</v>
      </c>
      <c r="K83" s="430">
        <f t="shared" si="3"/>
        <v>0.11186469061374864</v>
      </c>
      <c r="L83" s="430">
        <f t="shared" si="3"/>
        <v>9.0820285243796928E-2</v>
      </c>
      <c r="M83" s="430">
        <f t="shared" si="3"/>
        <v>0.1269362806664992</v>
      </c>
      <c r="N83" s="430">
        <f t="shared" si="3"/>
        <v>0.5452287253342265</v>
      </c>
      <c r="O83" s="430">
        <f t="shared" si="3"/>
        <v>9.3220575511457193E-3</v>
      </c>
      <c r="P83" s="430">
        <f t="shared" si="3"/>
        <v>0.11582796059058305</v>
      </c>
      <c r="Q83" s="430">
        <f t="shared" si="3"/>
        <v>1</v>
      </c>
    </row>
    <row r="84" spans="1:17" x14ac:dyDescent="0.2">
      <c r="A84" s="102" t="s">
        <v>14</v>
      </c>
      <c r="B84" s="430">
        <f t="shared" si="2"/>
        <v>0.12129850485775787</v>
      </c>
      <c r="C84" s="430">
        <f t="shared" si="2"/>
        <v>8.1563790796439578E-2</v>
      </c>
      <c r="D84" s="430">
        <f t="shared" si="2"/>
        <v>6.5914247483855951E-2</v>
      </c>
      <c r="E84" s="430">
        <f t="shared" si="2"/>
        <v>7.4466228401884925E-3</v>
      </c>
      <c r="F84" s="430">
        <f t="shared" si="2"/>
        <v>0.47850369422304961</v>
      </c>
      <c r="G84" s="430">
        <f t="shared" si="2"/>
        <v>0.24527313979870849</v>
      </c>
      <c r="H84" s="430">
        <f t="shared" si="2"/>
        <v>1</v>
      </c>
      <c r="I84" s="103"/>
      <c r="J84" s="102" t="s">
        <v>14</v>
      </c>
      <c r="K84" s="430">
        <f t="shared" si="3"/>
        <v>0.15042894194320675</v>
      </c>
      <c r="L84" s="430">
        <f t="shared" si="3"/>
        <v>0.10527365830950322</v>
      </c>
      <c r="M84" s="430">
        <f t="shared" si="3"/>
        <v>8.6719425417303986E-2</v>
      </c>
      <c r="N84" s="430">
        <f t="shared" si="3"/>
        <v>8.5788388641351333E-3</v>
      </c>
      <c r="O84" s="430">
        <f t="shared" si="3"/>
        <v>0.52337567333909685</v>
      </c>
      <c r="P84" s="430">
        <f t="shared" si="3"/>
        <v>0.12562346212675402</v>
      </c>
      <c r="Q84" s="430">
        <f t="shared" si="3"/>
        <v>1</v>
      </c>
    </row>
    <row r="85" spans="1:17" x14ac:dyDescent="0.2">
      <c r="A85" s="102" t="s">
        <v>48</v>
      </c>
      <c r="B85" s="430">
        <f t="shared" si="2"/>
        <v>0.39863371508941131</v>
      </c>
      <c r="C85" s="430">
        <f t="shared" si="2"/>
        <v>0.27968655816757082</v>
      </c>
      <c r="D85" s="430">
        <f t="shared" si="2"/>
        <v>0.22041390395820776</v>
      </c>
      <c r="E85" s="430">
        <f t="shared" si="2"/>
        <v>5.5120219677181705E-2</v>
      </c>
      <c r="F85" s="430">
        <f t="shared" si="2"/>
        <v>3.5831491527694062E-2</v>
      </c>
      <c r="G85" s="430">
        <f t="shared" si="2"/>
        <v>1.0314111579934365E-2</v>
      </c>
      <c r="H85" s="430">
        <f t="shared" si="2"/>
        <v>1</v>
      </c>
      <c r="I85" s="103"/>
      <c r="J85" s="102" t="s">
        <v>48</v>
      </c>
      <c r="K85" s="430">
        <f t="shared" si="3"/>
        <v>0.50479963431357611</v>
      </c>
      <c r="L85" s="430">
        <f t="shared" si="3"/>
        <v>0.25339021788816091</v>
      </c>
      <c r="M85" s="430">
        <f t="shared" si="3"/>
        <v>0.16532073746762152</v>
      </c>
      <c r="N85" s="430">
        <f t="shared" si="3"/>
        <v>3.8701813195185127E-2</v>
      </c>
      <c r="O85" s="430">
        <f t="shared" si="3"/>
        <v>3.1388084717354867E-2</v>
      </c>
      <c r="P85" s="430">
        <f t="shared" si="3"/>
        <v>6.3995124181014783E-3</v>
      </c>
      <c r="Q85" s="430">
        <f t="shared" si="3"/>
        <v>1</v>
      </c>
    </row>
    <row r="86" spans="1:17" x14ac:dyDescent="0.2">
      <c r="A86" s="105" t="s">
        <v>77</v>
      </c>
      <c r="B86" s="429">
        <f t="shared" si="2"/>
        <v>0.25987068534414287</v>
      </c>
      <c r="C86" s="429">
        <f t="shared" si="2"/>
        <v>0.19678419513687467</v>
      </c>
      <c r="D86" s="429">
        <f t="shared" si="2"/>
        <v>0.2049678478346561</v>
      </c>
      <c r="E86" s="429">
        <f t="shared" si="2"/>
        <v>0.13702176227989152</v>
      </c>
      <c r="F86" s="429">
        <f t="shared" si="2"/>
        <v>5.4143893441899599E-2</v>
      </c>
      <c r="G86" s="429">
        <f t="shared" si="2"/>
        <v>0.14721161596253524</v>
      </c>
      <c r="H86" s="429">
        <f t="shared" si="2"/>
        <v>1</v>
      </c>
      <c r="I86" s="103"/>
      <c r="J86" s="105" t="s">
        <v>77</v>
      </c>
      <c r="K86" s="429">
        <f t="shared" si="3"/>
        <v>0.28723327095754092</v>
      </c>
      <c r="L86" s="429">
        <f t="shared" si="3"/>
        <v>0.20834965258134239</v>
      </c>
      <c r="M86" s="429">
        <f t="shared" si="3"/>
        <v>0.21841681535314852</v>
      </c>
      <c r="N86" s="429">
        <f t="shared" si="3"/>
        <v>0.14882428884343676</v>
      </c>
      <c r="O86" s="429">
        <f t="shared" si="3"/>
        <v>6.1556203490143173E-2</v>
      </c>
      <c r="P86" s="429">
        <f t="shared" si="3"/>
        <v>7.561976877438821E-2</v>
      </c>
      <c r="Q86" s="429">
        <f t="shared" si="3"/>
        <v>1</v>
      </c>
    </row>
    <row r="87" spans="1:17" ht="3.6" customHeight="1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</row>
    <row r="88" spans="1:17" x14ac:dyDescent="0.2">
      <c r="A88" s="421" t="s">
        <v>277</v>
      </c>
      <c r="B88" s="103"/>
      <c r="C88" s="103"/>
      <c r="D88" s="103"/>
      <c r="E88" s="103"/>
      <c r="F88" s="103"/>
      <c r="G88" s="103"/>
      <c r="H88" s="103"/>
      <c r="I88" s="103"/>
      <c r="J88" s="421" t="s">
        <v>277</v>
      </c>
      <c r="K88" s="103"/>
      <c r="L88" s="103"/>
      <c r="M88" s="103"/>
      <c r="N88" s="103"/>
      <c r="O88" s="103"/>
      <c r="P88" s="103"/>
      <c r="Q88" s="103"/>
    </row>
    <row r="91" spans="1:17" ht="15" x14ac:dyDescent="0.25">
      <c r="A91" s="240" t="s">
        <v>3</v>
      </c>
    </row>
  </sheetData>
  <hyperlinks>
    <hyperlink ref="A91" location="Indice!A1" display="Indice" xr:uid="{E865FEA1-EACA-428E-80C9-43231CF6FF82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00A8-26C5-4CF2-8362-409808831351}">
  <dimension ref="A1:O28"/>
  <sheetViews>
    <sheetView workbookViewId="0"/>
  </sheetViews>
  <sheetFormatPr defaultRowHeight="12.75" x14ac:dyDescent="0.2"/>
  <cols>
    <col min="1" max="1" width="19.28515625" customWidth="1"/>
    <col min="2" max="10" width="10.28515625" customWidth="1"/>
    <col min="11" max="11" width="11.85546875" style="126" customWidth="1"/>
    <col min="12" max="14" width="11.140625" style="250" customWidth="1"/>
    <col min="15" max="15" width="8.85546875" style="126"/>
  </cols>
  <sheetData>
    <row r="1" spans="1:1" x14ac:dyDescent="0.2">
      <c r="A1" s="3" t="s">
        <v>94</v>
      </c>
    </row>
    <row r="19" spans="1:15" x14ac:dyDescent="0.2">
      <c r="A19" s="10" t="s">
        <v>16</v>
      </c>
    </row>
    <row r="21" spans="1:15" ht="22.5" x14ac:dyDescent="0.2">
      <c r="A21" s="108" t="s">
        <v>5</v>
      </c>
      <c r="B21" s="251" t="s">
        <v>76</v>
      </c>
      <c r="C21" s="251" t="s">
        <v>296</v>
      </c>
      <c r="D21" s="251" t="s">
        <v>295</v>
      </c>
      <c r="E21" s="126"/>
      <c r="K21"/>
      <c r="L21"/>
      <c r="M21"/>
      <c r="N21"/>
      <c r="O21"/>
    </row>
    <row r="22" spans="1:15" x14ac:dyDescent="0.2">
      <c r="A22" s="442" t="s">
        <v>10</v>
      </c>
      <c r="B22" s="440">
        <v>0.77200000000000002</v>
      </c>
      <c r="C22" s="440">
        <v>0.77100000000000002</v>
      </c>
      <c r="D22" s="440">
        <v>0.754</v>
      </c>
      <c r="E22" s="126"/>
      <c r="K22"/>
      <c r="L22"/>
      <c r="M22"/>
      <c r="N22"/>
      <c r="O22"/>
    </row>
    <row r="23" spans="1:15" x14ac:dyDescent="0.2">
      <c r="A23" s="442" t="s">
        <v>11</v>
      </c>
      <c r="B23" s="441">
        <v>0.78800000000000003</v>
      </c>
      <c r="C23" s="441">
        <v>0.81100000000000005</v>
      </c>
      <c r="D23" s="441">
        <v>0.73599999999999999</v>
      </c>
      <c r="E23" s="126"/>
      <c r="K23"/>
      <c r="L23"/>
      <c r="M23"/>
      <c r="N23"/>
      <c r="O23"/>
    </row>
    <row r="24" spans="1:15" x14ac:dyDescent="0.2">
      <c r="A24" s="442" t="s">
        <v>12</v>
      </c>
      <c r="B24" s="441">
        <v>0.76</v>
      </c>
      <c r="C24" s="441">
        <v>0.78300000000000003</v>
      </c>
      <c r="D24" s="441">
        <v>0.70599999999999996</v>
      </c>
      <c r="E24" s="126"/>
      <c r="K24"/>
      <c r="L24"/>
      <c r="M24"/>
      <c r="N24"/>
      <c r="O24"/>
    </row>
    <row r="25" spans="1:15" x14ac:dyDescent="0.2">
      <c r="A25" s="442" t="s">
        <v>13</v>
      </c>
      <c r="B25" s="441">
        <v>0.61899999999999999</v>
      </c>
      <c r="C25" s="441">
        <v>0.68200000000000005</v>
      </c>
      <c r="D25" s="441">
        <v>0.51800000000000002</v>
      </c>
      <c r="E25" s="126"/>
      <c r="K25"/>
      <c r="L25"/>
      <c r="M25"/>
      <c r="N25"/>
      <c r="O25"/>
    </row>
    <row r="26" spans="1:15" x14ac:dyDescent="0.2">
      <c r="A26" s="442" t="s">
        <v>14</v>
      </c>
      <c r="B26" s="441">
        <v>0.622</v>
      </c>
      <c r="C26" s="441">
        <v>0.69499999999999995</v>
      </c>
      <c r="D26" s="441">
        <v>0.47899999999999998</v>
      </c>
      <c r="E26" s="126"/>
      <c r="K26"/>
      <c r="L26"/>
      <c r="M26"/>
      <c r="N26"/>
      <c r="O26"/>
    </row>
    <row r="28" spans="1:15" ht="15" x14ac:dyDescent="0.25">
      <c r="A28" s="240" t="s">
        <v>3</v>
      </c>
    </row>
  </sheetData>
  <hyperlinks>
    <hyperlink ref="A28" location="Indice!A1" display="Indice" xr:uid="{B62079EB-18E0-4A58-B276-7FA0C77677C7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FFF9-DDBA-4F70-9244-F92C612915E4}">
  <dimension ref="A1:H33"/>
  <sheetViews>
    <sheetView zoomScaleNormal="100" workbookViewId="0"/>
  </sheetViews>
  <sheetFormatPr defaultColWidth="8.85546875" defaultRowHeight="12" x14ac:dyDescent="0.2"/>
  <cols>
    <col min="1" max="1" width="32.140625" style="128" customWidth="1"/>
    <col min="2" max="8" width="12.140625" style="128" customWidth="1"/>
    <col min="9" max="10" width="10.28515625" style="128" customWidth="1"/>
    <col min="11" max="16384" width="8.85546875" style="128"/>
  </cols>
  <sheetData>
    <row r="1" spans="1:8" ht="13.5" x14ac:dyDescent="0.2">
      <c r="A1" s="3" t="s">
        <v>99</v>
      </c>
      <c r="B1" s="130"/>
      <c r="C1" s="130"/>
      <c r="D1" s="130"/>
      <c r="E1" s="130"/>
      <c r="F1" s="130"/>
      <c r="H1" s="3"/>
    </row>
    <row r="2" spans="1:8" ht="26.45" customHeight="1" x14ac:dyDescent="0.2"/>
    <row r="3" spans="1:8" ht="26.45" customHeight="1" x14ac:dyDescent="0.2"/>
    <row r="5" spans="1:8" ht="18" customHeight="1" x14ac:dyDescent="0.2"/>
    <row r="9" spans="1:8" s="129" customFormat="1" x14ac:dyDescent="0.2"/>
    <row r="10" spans="1:8" s="129" customFormat="1" x14ac:dyDescent="0.2"/>
    <row r="23" spans="1:8" ht="27.6" customHeight="1" x14ac:dyDescent="0.2">
      <c r="A23" s="479" t="s">
        <v>100</v>
      </c>
      <c r="B23" s="479"/>
      <c r="C23" s="479"/>
      <c r="D23" s="479"/>
      <c r="E23" s="479"/>
      <c r="F23" s="479"/>
    </row>
    <row r="24" spans="1:8" ht="4.1500000000000004" customHeight="1" x14ac:dyDescent="0.2"/>
    <row r="25" spans="1:8" x14ac:dyDescent="0.2">
      <c r="A25" s="132" t="s">
        <v>16</v>
      </c>
    </row>
    <row r="27" spans="1:8" x14ac:dyDescent="0.2">
      <c r="A27" s="135"/>
      <c r="B27" s="136" t="s">
        <v>7</v>
      </c>
      <c r="C27" s="136" t="s">
        <v>50</v>
      </c>
      <c r="D27" s="136" t="s">
        <v>51</v>
      </c>
      <c r="E27" s="136" t="s">
        <v>52</v>
      </c>
      <c r="F27" s="136" t="s">
        <v>53</v>
      </c>
      <c r="G27" s="136" t="s">
        <v>54</v>
      </c>
      <c r="H27" s="136" t="s">
        <v>6</v>
      </c>
    </row>
    <row r="28" spans="1:8" s="139" customFormat="1" x14ac:dyDescent="0.2">
      <c r="A28" s="137" t="s">
        <v>96</v>
      </c>
      <c r="B28" s="138">
        <v>119046</v>
      </c>
      <c r="C28" s="138">
        <v>144863</v>
      </c>
      <c r="D28" s="138">
        <v>190706</v>
      </c>
      <c r="E28" s="138">
        <v>225692</v>
      </c>
      <c r="F28" s="138">
        <v>269466</v>
      </c>
      <c r="G28" s="138">
        <v>294077</v>
      </c>
      <c r="H28" s="138">
        <v>307861</v>
      </c>
    </row>
    <row r="29" spans="1:8" s="139" customFormat="1" ht="33.75" x14ac:dyDescent="0.2">
      <c r="A29" s="137" t="s">
        <v>97</v>
      </c>
      <c r="B29" s="138">
        <v>97449</v>
      </c>
      <c r="C29" s="138">
        <v>117850</v>
      </c>
      <c r="D29" s="138">
        <v>153725</v>
      </c>
      <c r="E29" s="138">
        <v>180012</v>
      </c>
      <c r="F29" s="138">
        <v>213578</v>
      </c>
      <c r="G29" s="138">
        <v>233309</v>
      </c>
      <c r="H29" s="138">
        <v>244133</v>
      </c>
    </row>
    <row r="30" spans="1:8" s="139" customFormat="1" ht="22.5" x14ac:dyDescent="0.2">
      <c r="A30" s="137" t="s">
        <v>98</v>
      </c>
      <c r="B30" s="140">
        <v>0.81858273272516502</v>
      </c>
      <c r="C30" s="140">
        <v>0.81352726369052142</v>
      </c>
      <c r="D30" s="140">
        <v>0.80608371000388035</v>
      </c>
      <c r="E30" s="140">
        <v>0.797600269393687</v>
      </c>
      <c r="F30" s="140">
        <v>0.79259721077983869</v>
      </c>
      <c r="G30" s="140">
        <v>0.79336024238549763</v>
      </c>
      <c r="H30" s="140">
        <v>0.7929974891265863</v>
      </c>
    </row>
    <row r="33" spans="1:1" ht="15" x14ac:dyDescent="0.25">
      <c r="A33" s="240" t="s">
        <v>3</v>
      </c>
    </row>
  </sheetData>
  <mergeCells count="1">
    <mergeCell ref="A23:F23"/>
  </mergeCells>
  <hyperlinks>
    <hyperlink ref="A33" location="Indice!A1" display="Indice" xr:uid="{3DAB88D7-954C-4FB9-A1EA-B8E97CD36D7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4CDE1-E3ED-4888-AEC6-1545CFDBAA51}">
  <dimension ref="A1:G24"/>
  <sheetViews>
    <sheetView workbookViewId="0">
      <selection activeCell="A24" sqref="A24"/>
    </sheetView>
  </sheetViews>
  <sheetFormatPr defaultRowHeight="12.75" x14ac:dyDescent="0.2"/>
  <cols>
    <col min="1" max="1" width="17.42578125" customWidth="1"/>
    <col min="2" max="7" width="11.7109375" customWidth="1"/>
  </cols>
  <sheetData>
    <row r="1" spans="1:7" x14ac:dyDescent="0.2">
      <c r="A1" s="3" t="s">
        <v>101</v>
      </c>
    </row>
    <row r="2" spans="1:7" ht="9.6" customHeight="1" x14ac:dyDescent="0.2"/>
    <row r="3" spans="1:7" x14ac:dyDescent="0.2">
      <c r="A3" s="481" t="s">
        <v>5</v>
      </c>
      <c r="B3" s="481" t="s">
        <v>6</v>
      </c>
      <c r="C3" s="481"/>
      <c r="D3" s="481"/>
      <c r="E3" s="481" t="s">
        <v>7</v>
      </c>
      <c r="F3" s="481"/>
      <c r="G3" s="481"/>
    </row>
    <row r="4" spans="1:7" ht="57" customHeight="1" x14ac:dyDescent="0.2">
      <c r="A4" s="481"/>
      <c r="B4" s="142" t="s">
        <v>110</v>
      </c>
      <c r="C4" s="145" t="s">
        <v>102</v>
      </c>
      <c r="D4" s="142" t="s">
        <v>103</v>
      </c>
      <c r="E4" s="142" t="s">
        <v>110</v>
      </c>
      <c r="F4" s="145" t="s">
        <v>109</v>
      </c>
      <c r="G4" s="142" t="s">
        <v>103</v>
      </c>
    </row>
    <row r="5" spans="1:7" x14ac:dyDescent="0.2">
      <c r="A5" s="94" t="s">
        <v>104</v>
      </c>
      <c r="B5" s="95">
        <v>63545</v>
      </c>
      <c r="C5" s="95">
        <v>55114</v>
      </c>
      <c r="D5" s="146">
        <v>0.86699999999999999</v>
      </c>
      <c r="E5" s="95">
        <v>18349</v>
      </c>
      <c r="F5" s="95">
        <v>16336</v>
      </c>
      <c r="G5" s="146">
        <v>0.89</v>
      </c>
    </row>
    <row r="6" spans="1:7" x14ac:dyDescent="0.2">
      <c r="A6" s="94" t="s">
        <v>105</v>
      </c>
      <c r="B6" s="95">
        <v>35404</v>
      </c>
      <c r="C6" s="95">
        <v>29844</v>
      </c>
      <c r="D6" s="146">
        <v>0.84299999999999997</v>
      </c>
      <c r="E6" s="95">
        <v>11064</v>
      </c>
      <c r="F6" s="95">
        <v>9473</v>
      </c>
      <c r="G6" s="146">
        <v>0.85599999999999998</v>
      </c>
    </row>
    <row r="7" spans="1:7" x14ac:dyDescent="0.2">
      <c r="A7" s="94" t="s">
        <v>106</v>
      </c>
      <c r="B7" s="95">
        <v>61039</v>
      </c>
      <c r="C7" s="95">
        <v>49736</v>
      </c>
      <c r="D7" s="146">
        <v>0.81499999999999995</v>
      </c>
      <c r="E7" s="95">
        <v>26080</v>
      </c>
      <c r="F7" s="95">
        <v>22329</v>
      </c>
      <c r="G7" s="146">
        <v>0.85599999999999998</v>
      </c>
    </row>
    <row r="8" spans="1:7" x14ac:dyDescent="0.2">
      <c r="A8" s="94" t="s">
        <v>107</v>
      </c>
      <c r="B8" s="95">
        <v>98609</v>
      </c>
      <c r="C8" s="95">
        <v>78344</v>
      </c>
      <c r="D8" s="146">
        <v>0.79400000000000004</v>
      </c>
      <c r="E8" s="95">
        <v>42276</v>
      </c>
      <c r="F8" s="95">
        <v>34899</v>
      </c>
      <c r="G8" s="146">
        <v>0.82599999999999996</v>
      </c>
    </row>
    <row r="9" spans="1:7" x14ac:dyDescent="0.2">
      <c r="A9" s="94" t="s">
        <v>108</v>
      </c>
      <c r="B9" s="95">
        <v>46451</v>
      </c>
      <c r="C9" s="95">
        <v>31095</v>
      </c>
      <c r="D9" s="146">
        <v>0.66900000000000004</v>
      </c>
      <c r="E9" s="95">
        <v>20320</v>
      </c>
      <c r="F9" s="95">
        <v>14412</v>
      </c>
      <c r="G9" s="146">
        <v>0.70899999999999996</v>
      </c>
    </row>
    <row r="10" spans="1:7" x14ac:dyDescent="0.2">
      <c r="A10" s="143" t="s">
        <v>77</v>
      </c>
      <c r="B10" s="144">
        <v>307861</v>
      </c>
      <c r="C10" s="144">
        <v>244133</v>
      </c>
      <c r="D10" s="147">
        <v>0.79300000000000004</v>
      </c>
      <c r="E10" s="144">
        <v>119046</v>
      </c>
      <c r="F10" s="144">
        <v>97449</v>
      </c>
      <c r="G10" s="147">
        <v>0.81899999999999995</v>
      </c>
    </row>
    <row r="12" spans="1:7" x14ac:dyDescent="0.2">
      <c r="A12" s="481" t="s">
        <v>111</v>
      </c>
      <c r="B12" s="481" t="s">
        <v>6</v>
      </c>
      <c r="C12" s="481"/>
      <c r="D12" s="481"/>
      <c r="E12" s="481" t="s">
        <v>7</v>
      </c>
      <c r="F12" s="481"/>
      <c r="G12" s="481"/>
    </row>
    <row r="13" spans="1:7" ht="56.45" customHeight="1" x14ac:dyDescent="0.2">
      <c r="A13" s="481"/>
      <c r="B13" s="142" t="s">
        <v>110</v>
      </c>
      <c r="C13" s="145" t="s">
        <v>102</v>
      </c>
      <c r="D13" s="142" t="s">
        <v>103</v>
      </c>
      <c r="E13" s="142" t="s">
        <v>110</v>
      </c>
      <c r="F13" s="145" t="s">
        <v>112</v>
      </c>
      <c r="G13" s="142" t="s">
        <v>103</v>
      </c>
    </row>
    <row r="14" spans="1:7" x14ac:dyDescent="0.2">
      <c r="A14" s="94" t="s">
        <v>113</v>
      </c>
      <c r="B14" s="95">
        <v>226324</v>
      </c>
      <c r="C14" s="95">
        <v>187481</v>
      </c>
      <c r="D14" s="146">
        <v>0.82799999999999996</v>
      </c>
      <c r="E14" s="95">
        <v>85455</v>
      </c>
      <c r="F14" s="95">
        <v>71797</v>
      </c>
      <c r="G14" s="146">
        <v>0.84</v>
      </c>
    </row>
    <row r="15" spans="1:7" x14ac:dyDescent="0.2">
      <c r="A15" s="94" t="s">
        <v>114</v>
      </c>
      <c r="B15" s="95">
        <v>67207</v>
      </c>
      <c r="C15" s="95">
        <v>43834</v>
      </c>
      <c r="D15" s="146">
        <v>0.65200000000000002</v>
      </c>
      <c r="E15" s="95">
        <v>21805</v>
      </c>
      <c r="F15" s="95">
        <v>15155</v>
      </c>
      <c r="G15" s="146">
        <v>0.69499999999999995</v>
      </c>
    </row>
    <row r="16" spans="1:7" x14ac:dyDescent="0.2">
      <c r="A16" s="94" t="s">
        <v>115</v>
      </c>
      <c r="B16" s="95">
        <v>14330</v>
      </c>
      <c r="C16" s="95">
        <v>12818</v>
      </c>
      <c r="D16" s="146">
        <v>0.89400000000000002</v>
      </c>
      <c r="E16" s="95">
        <v>11786</v>
      </c>
      <c r="F16" s="95">
        <v>10497</v>
      </c>
      <c r="G16" s="146">
        <v>0.89100000000000001</v>
      </c>
    </row>
    <row r="17" spans="1:7" x14ac:dyDescent="0.2">
      <c r="A17" s="143" t="s">
        <v>0</v>
      </c>
      <c r="B17" s="144">
        <v>307861</v>
      </c>
      <c r="C17" s="144">
        <v>244133</v>
      </c>
      <c r="D17" s="147">
        <v>0.79300000000000004</v>
      </c>
      <c r="E17" s="144">
        <v>119046</v>
      </c>
      <c r="F17" s="144">
        <v>97449</v>
      </c>
      <c r="G17" s="147">
        <v>0.81899999999999995</v>
      </c>
    </row>
    <row r="18" spans="1:7" ht="9" customHeight="1" x14ac:dyDescent="0.2"/>
    <row r="19" spans="1:7" ht="27" customHeight="1" x14ac:dyDescent="0.2">
      <c r="A19" s="480" t="s">
        <v>116</v>
      </c>
      <c r="B19" s="480"/>
      <c r="C19" s="480"/>
      <c r="D19" s="480"/>
      <c r="E19" s="480"/>
      <c r="F19" s="480"/>
      <c r="G19" s="480"/>
    </row>
    <row r="20" spans="1:7" ht="6.6" customHeight="1" x14ac:dyDescent="0.2">
      <c r="A20" s="10"/>
    </row>
    <row r="21" spans="1:7" x14ac:dyDescent="0.2">
      <c r="A21" s="10" t="s">
        <v>16</v>
      </c>
    </row>
    <row r="24" spans="1:7" ht="15" x14ac:dyDescent="0.25">
      <c r="A24" s="240" t="s">
        <v>3</v>
      </c>
    </row>
  </sheetData>
  <mergeCells count="7">
    <mergeCell ref="A19:G19"/>
    <mergeCell ref="A12:A13"/>
    <mergeCell ref="B12:D12"/>
    <mergeCell ref="E12:G12"/>
    <mergeCell ref="A3:A4"/>
    <mergeCell ref="B3:D3"/>
    <mergeCell ref="E3:G3"/>
  </mergeCells>
  <hyperlinks>
    <hyperlink ref="A24" location="Indice!A1" display="Indice" xr:uid="{5F768E51-7FD5-4172-8CB5-63AA2DCF08E5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CB24-F9C4-4A4B-9175-08407D1A2E1C}">
  <dimension ref="A1:K69"/>
  <sheetViews>
    <sheetView zoomScaleNormal="100" workbookViewId="0"/>
  </sheetViews>
  <sheetFormatPr defaultColWidth="8.85546875" defaultRowHeight="12" x14ac:dyDescent="0.2"/>
  <cols>
    <col min="1" max="1" width="17.140625" style="151" customWidth="1"/>
    <col min="2" max="3" width="16" style="151" customWidth="1"/>
    <col min="4" max="4" width="15.140625" style="151" customWidth="1"/>
    <col min="5" max="5" width="16.42578125" style="151" customWidth="1"/>
    <col min="6" max="7" width="16" style="151" customWidth="1"/>
    <col min="8" max="8" width="20.28515625" style="151" customWidth="1"/>
    <col min="9" max="9" width="10.28515625" style="151" customWidth="1"/>
    <col min="10" max="16384" width="8.85546875" style="151"/>
  </cols>
  <sheetData>
    <row r="1" spans="1:10" s="150" customFormat="1" ht="12.75" x14ac:dyDescent="0.2">
      <c r="A1" s="3" t="s">
        <v>138</v>
      </c>
      <c r="B1" s="148"/>
      <c r="C1" s="148"/>
      <c r="D1" s="148"/>
      <c r="E1" s="148"/>
      <c r="F1" s="148"/>
      <c r="G1" s="148"/>
      <c r="H1" s="148"/>
      <c r="I1" s="149"/>
      <c r="J1" s="3"/>
    </row>
    <row r="2" spans="1:10" x14ac:dyDescent="0.2">
      <c r="C2" s="482"/>
      <c r="D2" s="482"/>
      <c r="E2" s="482"/>
      <c r="F2" s="482"/>
      <c r="G2" s="482"/>
      <c r="H2" s="482"/>
      <c r="I2" s="482"/>
    </row>
    <row r="7" spans="1:10" ht="26.45" customHeight="1" x14ac:dyDescent="0.2"/>
    <row r="24" spans="11:11" x14ac:dyDescent="0.2">
      <c r="K24" s="152"/>
    </row>
    <row r="25" spans="11:11" x14ac:dyDescent="0.2">
      <c r="K25" s="152"/>
    </row>
    <row r="26" spans="11:11" x14ac:dyDescent="0.2">
      <c r="K26" s="152"/>
    </row>
    <row r="35" spans="1:7" ht="4.9000000000000004" customHeight="1" x14ac:dyDescent="0.2"/>
    <row r="42" spans="1:7" x14ac:dyDescent="0.2">
      <c r="A42" s="131" t="s">
        <v>16</v>
      </c>
    </row>
    <row r="43" spans="1:7" x14ac:dyDescent="0.2">
      <c r="A43" s="81"/>
    </row>
    <row r="45" spans="1:7" ht="25.9" customHeight="1" x14ac:dyDescent="0.2">
      <c r="A45" s="159" t="s">
        <v>117</v>
      </c>
      <c r="B45" s="162" t="s">
        <v>139</v>
      </c>
      <c r="C45" s="156"/>
      <c r="D45" s="153"/>
      <c r="E45" s="159" t="s">
        <v>117</v>
      </c>
      <c r="F45" s="162" t="s">
        <v>140</v>
      </c>
      <c r="G45" s="156"/>
    </row>
    <row r="46" spans="1:7" x14ac:dyDescent="0.2">
      <c r="A46" s="154" t="s">
        <v>118</v>
      </c>
      <c r="B46" s="155">
        <v>78.360488798370682</v>
      </c>
      <c r="C46" s="157"/>
      <c r="E46" s="154" t="s">
        <v>118</v>
      </c>
      <c r="F46" s="155">
        <v>81.579402108173497</v>
      </c>
      <c r="G46" s="157"/>
    </row>
    <row r="47" spans="1:7" x14ac:dyDescent="0.2">
      <c r="A47" s="154" t="s">
        <v>119</v>
      </c>
      <c r="B47" s="155">
        <v>43.540669856459331</v>
      </c>
      <c r="C47" s="157"/>
      <c r="E47" s="154" t="s">
        <v>119</v>
      </c>
      <c r="F47" s="155">
        <v>44.368686868686865</v>
      </c>
      <c r="G47" s="157"/>
    </row>
    <row r="48" spans="1:7" x14ac:dyDescent="0.2">
      <c r="A48" s="154" t="s">
        <v>120</v>
      </c>
      <c r="B48" s="155">
        <v>56.364094170968151</v>
      </c>
      <c r="C48" s="157"/>
      <c r="E48" s="154" t="s">
        <v>120</v>
      </c>
      <c r="F48" s="155">
        <v>51.486870326357895</v>
      </c>
      <c r="G48" s="157"/>
    </row>
    <row r="49" spans="1:7" x14ac:dyDescent="0.2">
      <c r="A49" s="154" t="s">
        <v>121</v>
      </c>
      <c r="B49" s="155">
        <v>92.671640381527993</v>
      </c>
      <c r="C49" s="157"/>
      <c r="E49" s="154" t="s">
        <v>121</v>
      </c>
      <c r="F49" s="155">
        <v>89.25408295014384</v>
      </c>
      <c r="G49" s="157"/>
    </row>
    <row r="50" spans="1:7" x14ac:dyDescent="0.2">
      <c r="A50" s="154" t="s">
        <v>122</v>
      </c>
      <c r="B50" s="155">
        <v>89.214344374486714</v>
      </c>
      <c r="C50" s="157"/>
      <c r="E50" s="154" t="s">
        <v>122</v>
      </c>
      <c r="F50" s="155">
        <v>89.795756808106404</v>
      </c>
      <c r="G50" s="157"/>
    </row>
    <row r="51" spans="1:7" x14ac:dyDescent="0.2">
      <c r="A51" s="154" t="s">
        <v>123</v>
      </c>
      <c r="B51" s="155">
        <v>78.306508047585723</v>
      </c>
      <c r="C51" s="157"/>
      <c r="E51" s="154" t="s">
        <v>123</v>
      </c>
      <c r="F51" s="155">
        <v>75.779694757796946</v>
      </c>
      <c r="G51" s="157"/>
    </row>
    <row r="52" spans="1:7" x14ac:dyDescent="0.2">
      <c r="A52" s="154" t="s">
        <v>124</v>
      </c>
      <c r="B52" s="155">
        <v>87.031011692933404</v>
      </c>
      <c r="C52" s="157"/>
      <c r="E52" s="154" t="s">
        <v>124</v>
      </c>
      <c r="F52" s="155">
        <v>83.005579665220083</v>
      </c>
      <c r="G52" s="157"/>
    </row>
    <row r="53" spans="1:7" x14ac:dyDescent="0.2">
      <c r="A53" s="154" t="s">
        <v>125</v>
      </c>
      <c r="B53" s="155">
        <v>78.713110788582483</v>
      </c>
      <c r="C53" s="157"/>
      <c r="E53" s="154" t="s">
        <v>125</v>
      </c>
      <c r="F53" s="155">
        <v>73.807353388027948</v>
      </c>
      <c r="G53" s="157"/>
    </row>
    <row r="54" spans="1:7" x14ac:dyDescent="0.2">
      <c r="A54" s="154" t="s">
        <v>126</v>
      </c>
      <c r="B54" s="155">
        <v>93.351016799292665</v>
      </c>
      <c r="C54" s="157"/>
      <c r="E54" s="154" t="s">
        <v>126</v>
      </c>
      <c r="F54" s="155">
        <v>91.8052066071524</v>
      </c>
      <c r="G54" s="157"/>
    </row>
    <row r="55" spans="1:7" x14ac:dyDescent="0.2">
      <c r="A55" s="154" t="s">
        <v>127</v>
      </c>
      <c r="B55" s="155">
        <v>71.561181434599149</v>
      </c>
      <c r="C55" s="157"/>
      <c r="E55" s="154" t="s">
        <v>127</v>
      </c>
      <c r="F55" s="155">
        <v>71.72431204241353</v>
      </c>
      <c r="G55" s="157"/>
    </row>
    <row r="56" spans="1:7" x14ac:dyDescent="0.2">
      <c r="A56" s="154" t="s">
        <v>128</v>
      </c>
      <c r="B56" s="155">
        <v>81.213307240704495</v>
      </c>
      <c r="C56" s="157"/>
      <c r="E56" s="154" t="s">
        <v>128</v>
      </c>
      <c r="F56" s="155">
        <v>76.422206991089794</v>
      </c>
      <c r="G56" s="157"/>
    </row>
    <row r="57" spans="1:7" x14ac:dyDescent="0.2">
      <c r="A57" s="154" t="s">
        <v>129</v>
      </c>
      <c r="B57" s="155">
        <v>84.816971713810318</v>
      </c>
      <c r="C57" s="157"/>
      <c r="E57" s="154" t="s">
        <v>129</v>
      </c>
      <c r="F57" s="155">
        <v>83.312883435582819</v>
      </c>
      <c r="G57" s="157"/>
    </row>
    <row r="58" spans="1:7" x14ac:dyDescent="0.2">
      <c r="A58" s="154" t="s">
        <v>130</v>
      </c>
      <c r="B58" s="155">
        <v>89.020288597157432</v>
      </c>
      <c r="C58" s="157"/>
      <c r="E58" s="154" t="s">
        <v>130</v>
      </c>
      <c r="F58" s="155">
        <v>86.391078638723314</v>
      </c>
      <c r="G58" s="157"/>
    </row>
    <row r="59" spans="1:7" x14ac:dyDescent="0.2">
      <c r="A59" s="154" t="s">
        <v>131</v>
      </c>
      <c r="B59" s="155">
        <v>66.184448462929481</v>
      </c>
      <c r="C59" s="157"/>
      <c r="E59" s="154" t="s">
        <v>131</v>
      </c>
      <c r="F59" s="155">
        <v>61.421319796954307</v>
      </c>
      <c r="G59" s="157"/>
    </row>
    <row r="60" spans="1:7" x14ac:dyDescent="0.2">
      <c r="A60" s="154" t="s">
        <v>132</v>
      </c>
      <c r="B60" s="155">
        <v>71.504307488402915</v>
      </c>
      <c r="C60" s="157"/>
      <c r="E60" s="154" t="s">
        <v>132</v>
      </c>
      <c r="F60" s="155">
        <v>68.10340334601554</v>
      </c>
      <c r="G60" s="157"/>
    </row>
    <row r="61" spans="1:7" x14ac:dyDescent="0.2">
      <c r="A61" s="154" t="s">
        <v>133</v>
      </c>
      <c r="B61" s="155">
        <v>81.837356456526834</v>
      </c>
      <c r="C61" s="157"/>
      <c r="E61" s="154" t="s">
        <v>133</v>
      </c>
      <c r="F61" s="155">
        <v>78.320341226650982</v>
      </c>
      <c r="G61" s="157"/>
    </row>
    <row r="62" spans="1:7" x14ac:dyDescent="0.2">
      <c r="A62" s="154" t="s">
        <v>134</v>
      </c>
      <c r="B62" s="155">
        <v>66.917293233082702</v>
      </c>
      <c r="C62" s="157"/>
      <c r="E62" s="154" t="s">
        <v>134</v>
      </c>
      <c r="F62" s="155">
        <v>65.586328815556854</v>
      </c>
      <c r="G62" s="157"/>
    </row>
    <row r="63" spans="1:7" x14ac:dyDescent="0.2">
      <c r="A63" s="154" t="s">
        <v>135</v>
      </c>
      <c r="B63" s="155">
        <v>90.814196242171192</v>
      </c>
      <c r="C63" s="157"/>
      <c r="E63" s="154" t="s">
        <v>135</v>
      </c>
      <c r="F63" s="155">
        <v>87.892234548335978</v>
      </c>
      <c r="G63" s="157"/>
    </row>
    <row r="64" spans="1:7" x14ac:dyDescent="0.2">
      <c r="A64" s="154" t="s">
        <v>136</v>
      </c>
      <c r="B64" s="155">
        <v>44.512195121951223</v>
      </c>
      <c r="C64" s="157"/>
      <c r="E64" s="154" t="s">
        <v>136</v>
      </c>
      <c r="F64" s="155">
        <v>36.194029850746269</v>
      </c>
      <c r="G64" s="157"/>
    </row>
    <row r="65" spans="1:7" x14ac:dyDescent="0.2">
      <c r="A65" s="154" t="s">
        <v>137</v>
      </c>
      <c r="B65" s="155">
        <v>88.536923381508615</v>
      </c>
      <c r="C65" s="157"/>
      <c r="E65" s="154" t="s">
        <v>137</v>
      </c>
      <c r="F65" s="155">
        <v>86.484485427744488</v>
      </c>
      <c r="G65" s="157"/>
    </row>
    <row r="66" spans="1:7" x14ac:dyDescent="0.2">
      <c r="A66" s="160" t="s">
        <v>65</v>
      </c>
      <c r="B66" s="161">
        <v>81.858273272516499</v>
      </c>
      <c r="C66" s="158"/>
      <c r="D66" s="153"/>
      <c r="E66" s="160" t="s">
        <v>65</v>
      </c>
      <c r="F66" s="161">
        <v>79.2997489126586</v>
      </c>
      <c r="G66" s="158"/>
    </row>
    <row r="69" spans="1:7" ht="15" x14ac:dyDescent="0.25">
      <c r="A69" s="240" t="s">
        <v>3</v>
      </c>
    </row>
  </sheetData>
  <mergeCells count="1">
    <mergeCell ref="C2:I2"/>
  </mergeCells>
  <hyperlinks>
    <hyperlink ref="A69" location="Indice!A1" display="Indice" xr:uid="{2F813795-6AC5-4FF3-B246-4CAD2E36A73F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5943-1D3F-45F8-8655-C313D7E6EA60}">
  <dimension ref="A1:G16"/>
  <sheetViews>
    <sheetView workbookViewId="0"/>
  </sheetViews>
  <sheetFormatPr defaultRowHeight="12.75" x14ac:dyDescent="0.2"/>
  <cols>
    <col min="1" max="1" width="30.42578125" customWidth="1"/>
    <col min="2" max="7" width="11.7109375" customWidth="1"/>
  </cols>
  <sheetData>
    <row r="1" spans="1:7" x14ac:dyDescent="0.2">
      <c r="A1" s="3" t="s">
        <v>141</v>
      </c>
    </row>
    <row r="2" spans="1:7" ht="9.6" customHeight="1" x14ac:dyDescent="0.2">
      <c r="A2" s="3"/>
    </row>
    <row r="3" spans="1:7" x14ac:dyDescent="0.2">
      <c r="A3" s="481" t="s">
        <v>142</v>
      </c>
      <c r="B3" s="481" t="s">
        <v>6</v>
      </c>
      <c r="C3" s="481"/>
      <c r="D3" s="481"/>
      <c r="E3" s="481" t="s">
        <v>7</v>
      </c>
      <c r="F3" s="481"/>
      <c r="G3" s="481"/>
    </row>
    <row r="4" spans="1:7" ht="57" customHeight="1" x14ac:dyDescent="0.2">
      <c r="A4" s="481"/>
      <c r="B4" s="142" t="s">
        <v>110</v>
      </c>
      <c r="C4" s="145" t="s">
        <v>143</v>
      </c>
      <c r="D4" s="142" t="s">
        <v>103</v>
      </c>
      <c r="E4" s="142" t="s">
        <v>110</v>
      </c>
      <c r="F4" s="145" t="s">
        <v>112</v>
      </c>
      <c r="G4" s="142" t="s">
        <v>103</v>
      </c>
    </row>
    <row r="5" spans="1:7" ht="12.6" customHeight="1" x14ac:dyDescent="0.2">
      <c r="A5" s="102" t="s">
        <v>80</v>
      </c>
      <c r="B5" s="96">
        <v>10779</v>
      </c>
      <c r="C5" s="96">
        <v>8401</v>
      </c>
      <c r="D5" s="99">
        <v>0.77900000000000003</v>
      </c>
      <c r="E5" s="96">
        <v>3496</v>
      </c>
      <c r="F5" s="96">
        <v>2764</v>
      </c>
      <c r="G5" s="99">
        <v>0.79100000000000004</v>
      </c>
    </row>
    <row r="6" spans="1:7" ht="12.6" customHeight="1" x14ac:dyDescent="0.2">
      <c r="A6" s="102" t="s">
        <v>144</v>
      </c>
      <c r="B6" s="96">
        <v>71496</v>
      </c>
      <c r="C6" s="96">
        <v>56851</v>
      </c>
      <c r="D6" s="99">
        <v>0.79500000000000004</v>
      </c>
      <c r="E6" s="96">
        <v>20198</v>
      </c>
      <c r="F6" s="96">
        <v>16420</v>
      </c>
      <c r="G6" s="99">
        <v>0.81299999999999994</v>
      </c>
    </row>
    <row r="7" spans="1:7" ht="12.6" customHeight="1" x14ac:dyDescent="0.2">
      <c r="A7" s="102" t="s">
        <v>145</v>
      </c>
      <c r="B7" s="96">
        <v>34175</v>
      </c>
      <c r="C7" s="96">
        <v>26970</v>
      </c>
      <c r="D7" s="99">
        <v>0.78900000000000003</v>
      </c>
      <c r="E7" s="96">
        <v>11229</v>
      </c>
      <c r="F7" s="96">
        <v>9078</v>
      </c>
      <c r="G7" s="99">
        <v>0.80800000000000005</v>
      </c>
    </row>
    <row r="8" spans="1:7" ht="12.6" customHeight="1" x14ac:dyDescent="0.2">
      <c r="A8" s="102" t="s">
        <v>146</v>
      </c>
      <c r="B8" s="96">
        <v>28019</v>
      </c>
      <c r="C8" s="96">
        <v>22106</v>
      </c>
      <c r="D8" s="99">
        <v>0.78900000000000003</v>
      </c>
      <c r="E8" s="96">
        <v>11156</v>
      </c>
      <c r="F8" s="96">
        <v>9086</v>
      </c>
      <c r="G8" s="99">
        <v>0.81399999999999995</v>
      </c>
    </row>
    <row r="9" spans="1:7" ht="12.6" customHeight="1" x14ac:dyDescent="0.2">
      <c r="A9" s="102" t="s">
        <v>147</v>
      </c>
      <c r="B9" s="96">
        <v>31661</v>
      </c>
      <c r="C9" s="96">
        <v>24951</v>
      </c>
      <c r="D9" s="99">
        <v>0.78800000000000003</v>
      </c>
      <c r="E9" s="96">
        <v>14726</v>
      </c>
      <c r="F9" s="96">
        <v>11877</v>
      </c>
      <c r="G9" s="99">
        <v>0.80700000000000005</v>
      </c>
    </row>
    <row r="10" spans="1:7" ht="12.6" customHeight="1" x14ac:dyDescent="0.2">
      <c r="A10" s="102" t="s">
        <v>148</v>
      </c>
      <c r="B10" s="96">
        <v>131731</v>
      </c>
      <c r="C10" s="96">
        <v>104854</v>
      </c>
      <c r="D10" s="99">
        <v>0.79600000000000004</v>
      </c>
      <c r="E10" s="96">
        <v>58241</v>
      </c>
      <c r="F10" s="96">
        <v>48224</v>
      </c>
      <c r="G10" s="99">
        <v>0.82799999999999996</v>
      </c>
    </row>
    <row r="11" spans="1:7" ht="12.6" customHeight="1" x14ac:dyDescent="0.2">
      <c r="A11" s="163" t="s">
        <v>0</v>
      </c>
      <c r="B11" s="144">
        <v>307861</v>
      </c>
      <c r="C11" s="164">
        <v>244133</v>
      </c>
      <c r="D11" s="165">
        <v>0.79300000000000004</v>
      </c>
      <c r="E11" s="144">
        <v>119046</v>
      </c>
      <c r="F11" s="164">
        <v>97449</v>
      </c>
      <c r="G11" s="165">
        <v>0.81899999999999995</v>
      </c>
    </row>
    <row r="12" spans="1:7" ht="7.15" customHeight="1" x14ac:dyDescent="0.2">
      <c r="A12" s="90"/>
      <c r="B12" s="91"/>
      <c r="C12" s="91"/>
      <c r="D12" s="92"/>
      <c r="E12" s="91"/>
      <c r="F12" s="91"/>
      <c r="G12" s="92"/>
    </row>
    <row r="13" spans="1:7" ht="24" x14ac:dyDescent="0.2">
      <c r="A13" s="88" t="s">
        <v>16</v>
      </c>
    </row>
    <row r="16" spans="1:7" ht="15" x14ac:dyDescent="0.25">
      <c r="A16" s="240" t="s">
        <v>3</v>
      </c>
    </row>
  </sheetData>
  <mergeCells count="3">
    <mergeCell ref="A3:A4"/>
    <mergeCell ref="B3:D3"/>
    <mergeCell ref="E3:G3"/>
  </mergeCells>
  <hyperlinks>
    <hyperlink ref="A16" location="Indice!A1" display="Indice" xr:uid="{BC710F43-4909-4326-936B-72CCAFCD7085}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E0F46-A410-45B0-8863-1803B7698E91}">
  <dimension ref="A1:G29"/>
  <sheetViews>
    <sheetView workbookViewId="0"/>
  </sheetViews>
  <sheetFormatPr defaultRowHeight="12.75" x14ac:dyDescent="0.2"/>
  <cols>
    <col min="1" max="1" width="33.28515625" customWidth="1"/>
    <col min="2" max="7" width="11.7109375" customWidth="1"/>
  </cols>
  <sheetData>
    <row r="1" spans="1:7" x14ac:dyDescent="0.2">
      <c r="A1" s="3" t="s">
        <v>149</v>
      </c>
    </row>
    <row r="2" spans="1:7" ht="9" customHeight="1" x14ac:dyDescent="0.2">
      <c r="A2" s="3"/>
    </row>
    <row r="3" spans="1:7" x14ac:dyDescent="0.2">
      <c r="A3" s="481" t="s">
        <v>150</v>
      </c>
      <c r="B3" s="481" t="s">
        <v>6</v>
      </c>
      <c r="C3" s="481"/>
      <c r="D3" s="481"/>
      <c r="E3" s="481" t="s">
        <v>7</v>
      </c>
      <c r="F3" s="481"/>
      <c r="G3" s="481"/>
    </row>
    <row r="4" spans="1:7" ht="57" customHeight="1" x14ac:dyDescent="0.2">
      <c r="A4" s="481"/>
      <c r="B4" s="142" t="s">
        <v>110</v>
      </c>
      <c r="C4" s="145" t="s">
        <v>112</v>
      </c>
      <c r="D4" s="142" t="s">
        <v>103</v>
      </c>
      <c r="E4" s="142" t="s">
        <v>110</v>
      </c>
      <c r="F4" s="145" t="s">
        <v>112</v>
      </c>
      <c r="G4" s="142" t="s">
        <v>103</v>
      </c>
    </row>
    <row r="5" spans="1:7" ht="12" customHeight="1" x14ac:dyDescent="0.2">
      <c r="A5" s="166" t="s">
        <v>151</v>
      </c>
      <c r="B5" s="96">
        <v>9324</v>
      </c>
      <c r="C5" s="96">
        <v>7212</v>
      </c>
      <c r="D5" s="99">
        <v>0.77300000000000002</v>
      </c>
      <c r="E5" s="96">
        <v>1682</v>
      </c>
      <c r="F5" s="96">
        <v>1290</v>
      </c>
      <c r="G5" s="99">
        <v>0.76700000000000002</v>
      </c>
    </row>
    <row r="6" spans="1:7" ht="12" customHeight="1" x14ac:dyDescent="0.2">
      <c r="A6" s="166" t="s">
        <v>152</v>
      </c>
      <c r="B6" s="96">
        <v>12233</v>
      </c>
      <c r="C6" s="96">
        <v>6428</v>
      </c>
      <c r="D6" s="99">
        <v>0.52500000000000002</v>
      </c>
      <c r="E6" s="96">
        <v>1272</v>
      </c>
      <c r="F6" s="167">
        <v>966</v>
      </c>
      <c r="G6" s="99">
        <v>0.75900000000000001</v>
      </c>
    </row>
    <row r="7" spans="1:7" ht="12" customHeight="1" x14ac:dyDescent="0.2">
      <c r="A7" s="166" t="s">
        <v>153</v>
      </c>
      <c r="B7" s="96">
        <v>4283</v>
      </c>
      <c r="C7" s="96">
        <v>3027</v>
      </c>
      <c r="D7" s="99">
        <v>0.70699999999999996</v>
      </c>
      <c r="E7" s="96">
        <v>1089</v>
      </c>
      <c r="F7" s="167">
        <v>832</v>
      </c>
      <c r="G7" s="99">
        <v>0.76400000000000001</v>
      </c>
    </row>
    <row r="8" spans="1:7" ht="12" customHeight="1" x14ac:dyDescent="0.2">
      <c r="A8" s="166" t="s">
        <v>154</v>
      </c>
      <c r="B8" s="96">
        <v>39112</v>
      </c>
      <c r="C8" s="96">
        <v>31089</v>
      </c>
      <c r="D8" s="99">
        <v>0.79500000000000004</v>
      </c>
      <c r="E8" s="96">
        <v>12918</v>
      </c>
      <c r="F8" s="96">
        <v>10125</v>
      </c>
      <c r="G8" s="99">
        <v>0.78400000000000003</v>
      </c>
    </row>
    <row r="9" spans="1:7" ht="12" customHeight="1" x14ac:dyDescent="0.2">
      <c r="A9" s="168" t="s">
        <v>155</v>
      </c>
      <c r="B9" s="169">
        <v>64952</v>
      </c>
      <c r="C9" s="169">
        <v>47756</v>
      </c>
      <c r="D9" s="171">
        <v>0.73499999999999999</v>
      </c>
      <c r="E9" s="169">
        <v>16961</v>
      </c>
      <c r="F9" s="169">
        <v>13213</v>
      </c>
      <c r="G9" s="171">
        <v>0.77900000000000003</v>
      </c>
    </row>
    <row r="10" spans="1:7" ht="12" customHeight="1" x14ac:dyDescent="0.2">
      <c r="A10" s="166" t="s">
        <v>156</v>
      </c>
      <c r="B10" s="96">
        <v>49053</v>
      </c>
      <c r="C10" s="96">
        <v>42883</v>
      </c>
      <c r="D10" s="99">
        <v>0.874</v>
      </c>
      <c r="E10" s="96">
        <v>27300</v>
      </c>
      <c r="F10" s="96">
        <v>23841</v>
      </c>
      <c r="G10" s="99">
        <v>0.873</v>
      </c>
    </row>
    <row r="11" spans="1:7" ht="12" customHeight="1" x14ac:dyDescent="0.2">
      <c r="A11" s="166" t="s">
        <v>157</v>
      </c>
      <c r="B11" s="96">
        <v>21285</v>
      </c>
      <c r="C11" s="96">
        <v>16930</v>
      </c>
      <c r="D11" s="99">
        <v>0.79500000000000004</v>
      </c>
      <c r="E11" s="96">
        <v>12507</v>
      </c>
      <c r="F11" s="96">
        <v>9974</v>
      </c>
      <c r="G11" s="99">
        <v>0.79700000000000004</v>
      </c>
    </row>
    <row r="12" spans="1:7" ht="12" customHeight="1" x14ac:dyDescent="0.2">
      <c r="A12" s="166" t="s">
        <v>158</v>
      </c>
      <c r="B12" s="96">
        <v>34690</v>
      </c>
      <c r="C12" s="96">
        <v>29894</v>
      </c>
      <c r="D12" s="99">
        <v>0.86199999999999999</v>
      </c>
      <c r="E12" s="96">
        <v>15307</v>
      </c>
      <c r="F12" s="96">
        <v>13465</v>
      </c>
      <c r="G12" s="99">
        <v>0.88</v>
      </c>
    </row>
    <row r="13" spans="1:7" ht="12" customHeight="1" x14ac:dyDescent="0.2">
      <c r="A13" s="166" t="s">
        <v>159</v>
      </c>
      <c r="B13" s="96">
        <v>38362</v>
      </c>
      <c r="C13" s="96">
        <v>29618</v>
      </c>
      <c r="D13" s="99">
        <v>0.77200000000000002</v>
      </c>
      <c r="E13" s="96">
        <v>13407</v>
      </c>
      <c r="F13" s="96">
        <v>10451</v>
      </c>
      <c r="G13" s="99">
        <v>0.78</v>
      </c>
    </row>
    <row r="14" spans="1:7" ht="12" customHeight="1" x14ac:dyDescent="0.2">
      <c r="A14" s="168" t="s">
        <v>160</v>
      </c>
      <c r="B14" s="169">
        <v>143390</v>
      </c>
      <c r="C14" s="169">
        <v>119325</v>
      </c>
      <c r="D14" s="171">
        <v>0.83199999999999996</v>
      </c>
      <c r="E14" s="169">
        <v>68521</v>
      </c>
      <c r="F14" s="169">
        <v>57731</v>
      </c>
      <c r="G14" s="171">
        <v>0.84299999999999997</v>
      </c>
    </row>
    <row r="15" spans="1:7" ht="12" customHeight="1" x14ac:dyDescent="0.2">
      <c r="A15" s="166" t="s">
        <v>161</v>
      </c>
      <c r="B15" s="96">
        <v>4383</v>
      </c>
      <c r="C15" s="96">
        <v>3000</v>
      </c>
      <c r="D15" s="99">
        <v>0.68400000000000005</v>
      </c>
      <c r="E15" s="167">
        <v>968</v>
      </c>
      <c r="F15" s="167">
        <v>696</v>
      </c>
      <c r="G15" s="99">
        <v>0.71899999999999997</v>
      </c>
    </row>
    <row r="16" spans="1:7" ht="12" customHeight="1" x14ac:dyDescent="0.2">
      <c r="A16" s="166" t="s">
        <v>162</v>
      </c>
      <c r="B16" s="96">
        <v>3379</v>
      </c>
      <c r="C16" s="96">
        <v>2413</v>
      </c>
      <c r="D16" s="99">
        <v>0.71399999999999997</v>
      </c>
      <c r="E16" s="167">
        <v>997</v>
      </c>
      <c r="F16" s="167">
        <v>690</v>
      </c>
      <c r="G16" s="99">
        <v>0.69199999999999995</v>
      </c>
    </row>
    <row r="17" spans="1:7" ht="12" customHeight="1" x14ac:dyDescent="0.2">
      <c r="A17" s="166" t="s">
        <v>163</v>
      </c>
      <c r="B17" s="96">
        <v>39151</v>
      </c>
      <c r="C17" s="96">
        <v>29790</v>
      </c>
      <c r="D17" s="99">
        <v>0.76100000000000001</v>
      </c>
      <c r="E17" s="96">
        <v>13221</v>
      </c>
      <c r="F17" s="96">
        <v>10605</v>
      </c>
      <c r="G17" s="99">
        <v>0.80200000000000005</v>
      </c>
    </row>
    <row r="18" spans="1:7" ht="12" customHeight="1" x14ac:dyDescent="0.2">
      <c r="A18" s="168" t="s">
        <v>164</v>
      </c>
      <c r="B18" s="169">
        <v>46913</v>
      </c>
      <c r="C18" s="169">
        <v>35203</v>
      </c>
      <c r="D18" s="171">
        <v>0.75</v>
      </c>
      <c r="E18" s="169">
        <v>15186</v>
      </c>
      <c r="F18" s="169">
        <v>11991</v>
      </c>
      <c r="G18" s="171">
        <v>0.79</v>
      </c>
    </row>
    <row r="19" spans="1:7" ht="12" customHeight="1" x14ac:dyDescent="0.2">
      <c r="A19" s="166" t="s">
        <v>165</v>
      </c>
      <c r="B19" s="96">
        <v>8988</v>
      </c>
      <c r="C19" s="96">
        <v>5965</v>
      </c>
      <c r="D19" s="99">
        <v>0.66400000000000003</v>
      </c>
      <c r="E19" s="96">
        <v>1883</v>
      </c>
      <c r="F19" s="96">
        <v>1287</v>
      </c>
      <c r="G19" s="99">
        <v>0.68300000000000005</v>
      </c>
    </row>
    <row r="20" spans="1:7" ht="12" customHeight="1" x14ac:dyDescent="0.2">
      <c r="A20" s="166" t="s">
        <v>166</v>
      </c>
      <c r="B20" s="96">
        <v>28577</v>
      </c>
      <c r="C20" s="96">
        <v>23904</v>
      </c>
      <c r="D20" s="99">
        <v>0.83599999999999997</v>
      </c>
      <c r="E20" s="96">
        <v>10713</v>
      </c>
      <c r="F20" s="96">
        <v>8577</v>
      </c>
      <c r="G20" s="99">
        <v>0.80100000000000005</v>
      </c>
    </row>
    <row r="21" spans="1:7" ht="12" customHeight="1" x14ac:dyDescent="0.2">
      <c r="A21" s="166" t="s">
        <v>167</v>
      </c>
      <c r="B21" s="96">
        <v>9314</v>
      </c>
      <c r="C21" s="96">
        <v>7576</v>
      </c>
      <c r="D21" s="99">
        <v>0.81299999999999994</v>
      </c>
      <c r="E21" s="96">
        <v>5782</v>
      </c>
      <c r="F21" s="96">
        <v>4650</v>
      </c>
      <c r="G21" s="99">
        <v>0.80400000000000005</v>
      </c>
    </row>
    <row r="22" spans="1:7" ht="12" customHeight="1" x14ac:dyDescent="0.2">
      <c r="A22" s="166" t="s">
        <v>168</v>
      </c>
      <c r="B22" s="96">
        <v>5727</v>
      </c>
      <c r="C22" s="96">
        <v>4404</v>
      </c>
      <c r="D22" s="99">
        <v>0.76900000000000002</v>
      </c>
      <c r="E22" s="167" t="s">
        <v>169</v>
      </c>
      <c r="F22" s="167" t="s">
        <v>169</v>
      </c>
      <c r="G22" s="99" t="s">
        <v>169</v>
      </c>
    </row>
    <row r="23" spans="1:7" ht="12" customHeight="1" x14ac:dyDescent="0.2">
      <c r="A23" s="168" t="s">
        <v>170</v>
      </c>
      <c r="B23" s="169">
        <v>52606</v>
      </c>
      <c r="C23" s="169">
        <v>41849</v>
      </c>
      <c r="D23" s="171">
        <v>0.79600000000000004</v>
      </c>
      <c r="E23" s="169">
        <v>18378</v>
      </c>
      <c r="F23" s="169">
        <v>14514</v>
      </c>
      <c r="G23" s="171">
        <v>0.79</v>
      </c>
    </row>
    <row r="24" spans="1:7" ht="12" customHeight="1" x14ac:dyDescent="0.2">
      <c r="A24" s="170" t="s">
        <v>0</v>
      </c>
      <c r="B24" s="144">
        <v>307861</v>
      </c>
      <c r="C24" s="144">
        <v>244133</v>
      </c>
      <c r="D24" s="147">
        <v>0.79300000000000004</v>
      </c>
      <c r="E24" s="144">
        <v>119046</v>
      </c>
      <c r="F24" s="144">
        <v>97449</v>
      </c>
      <c r="G24" s="147">
        <v>0.81899999999999995</v>
      </c>
    </row>
    <row r="26" spans="1:7" x14ac:dyDescent="0.2">
      <c r="A26" s="88" t="s">
        <v>16</v>
      </c>
    </row>
    <row r="29" spans="1:7" ht="15" x14ac:dyDescent="0.25">
      <c r="A29" s="240" t="s">
        <v>3</v>
      </c>
    </row>
  </sheetData>
  <mergeCells count="3">
    <mergeCell ref="A3:A4"/>
    <mergeCell ref="B3:D3"/>
    <mergeCell ref="E3:G3"/>
  </mergeCells>
  <hyperlinks>
    <hyperlink ref="A29" location="Indice!A1" display="Indice" xr:uid="{F8B91392-D914-45DB-8B56-5CBAA2E700CC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8BB2-0A33-4386-926F-83C1D2787916}">
  <dimension ref="A1:L38"/>
  <sheetViews>
    <sheetView zoomScaleNormal="100" workbookViewId="0"/>
  </sheetViews>
  <sheetFormatPr defaultColWidth="8.85546875" defaultRowHeight="12" x14ac:dyDescent="0.2"/>
  <cols>
    <col min="1" max="1" width="28.140625" style="151" customWidth="1"/>
    <col min="2" max="8" width="11.28515625" style="151" customWidth="1"/>
    <col min="9" max="16384" width="8.85546875" style="151"/>
  </cols>
  <sheetData>
    <row r="1" spans="1:12" ht="16.149999999999999" customHeight="1" x14ac:dyDescent="0.2">
      <c r="A1" s="3" t="s">
        <v>174</v>
      </c>
      <c r="B1" s="148"/>
      <c r="C1" s="148"/>
      <c r="D1" s="148"/>
      <c r="E1" s="148"/>
      <c r="F1" s="148"/>
      <c r="G1" s="148"/>
      <c r="H1" s="148"/>
      <c r="I1" s="148"/>
      <c r="J1" s="148"/>
      <c r="L1" s="39"/>
    </row>
    <row r="2" spans="1:12" x14ac:dyDescent="0.2">
      <c r="D2" s="172"/>
      <c r="E2" s="173"/>
    </row>
    <row r="10" spans="1:12" s="174" customFormat="1" x14ac:dyDescent="0.2"/>
    <row r="11" spans="1:12" s="174" customFormat="1" x14ac:dyDescent="0.2"/>
    <row r="24" spans="1:10" x14ac:dyDescent="0.2">
      <c r="A24" s="153"/>
    </row>
    <row r="26" spans="1:10" ht="10.5" customHeight="1" x14ac:dyDescent="0.2">
      <c r="A26" s="40" t="s">
        <v>176</v>
      </c>
      <c r="B26" s="177"/>
      <c r="C26" s="177"/>
      <c r="D26" s="177"/>
      <c r="E26" s="177"/>
      <c r="F26" s="177"/>
    </row>
    <row r="27" spans="1:10" ht="28.15" customHeight="1" x14ac:dyDescent="0.2">
      <c r="A27" s="479" t="s">
        <v>177</v>
      </c>
      <c r="B27" s="479"/>
      <c r="C27" s="479"/>
      <c r="D27" s="479"/>
      <c r="E27" s="479"/>
      <c r="F27" s="479"/>
      <c r="G27" s="479"/>
      <c r="H27" s="479"/>
      <c r="I27" s="479"/>
      <c r="J27" s="479"/>
    </row>
    <row r="28" spans="1:10" ht="6" customHeight="1" x14ac:dyDescent="0.2">
      <c r="A28" s="40"/>
    </row>
    <row r="29" spans="1:10" ht="10.5" customHeight="1" x14ac:dyDescent="0.2">
      <c r="A29" s="10" t="s">
        <v>178</v>
      </c>
    </row>
    <row r="30" spans="1:10" ht="10.5" customHeight="1" x14ac:dyDescent="0.2">
      <c r="A30" s="88"/>
    </row>
    <row r="31" spans="1:10" ht="10.5" customHeight="1" x14ac:dyDescent="0.2">
      <c r="A31" s="88"/>
    </row>
    <row r="32" spans="1:10" x14ac:dyDescent="0.2">
      <c r="A32" s="175"/>
      <c r="B32" s="176" t="s">
        <v>7</v>
      </c>
      <c r="C32" s="176" t="s">
        <v>50</v>
      </c>
      <c r="D32" s="176" t="s">
        <v>51</v>
      </c>
      <c r="E32" s="176" t="s">
        <v>52</v>
      </c>
      <c r="F32" s="176" t="s">
        <v>53</v>
      </c>
      <c r="G32" s="176" t="s">
        <v>54</v>
      </c>
      <c r="H32" s="176" t="s">
        <v>6</v>
      </c>
    </row>
    <row r="33" spans="1:8" ht="15.6" customHeight="1" x14ac:dyDescent="0.2">
      <c r="A33" s="137" t="s">
        <v>171</v>
      </c>
      <c r="B33" s="133">
        <v>338991</v>
      </c>
      <c r="C33" s="133">
        <v>343084</v>
      </c>
      <c r="D33" s="133">
        <v>358752</v>
      </c>
      <c r="E33" s="133">
        <v>370337</v>
      </c>
      <c r="F33" s="133">
        <v>368606</v>
      </c>
      <c r="G33" s="133">
        <v>366609</v>
      </c>
      <c r="H33" s="133">
        <v>355171</v>
      </c>
    </row>
    <row r="34" spans="1:8" ht="33.75" x14ac:dyDescent="0.2">
      <c r="A34" s="137" t="s">
        <v>172</v>
      </c>
      <c r="B34" s="133">
        <v>214706</v>
      </c>
      <c r="C34" s="133">
        <v>217301</v>
      </c>
      <c r="D34" s="133">
        <v>227939</v>
      </c>
      <c r="E34" s="133">
        <v>237670</v>
      </c>
      <c r="F34" s="133">
        <v>238114</v>
      </c>
      <c r="G34" s="133">
        <v>237037</v>
      </c>
      <c r="H34" s="133">
        <v>229973</v>
      </c>
    </row>
    <row r="35" spans="1:8" ht="22.5" x14ac:dyDescent="0.2">
      <c r="A35" s="137" t="s">
        <v>173</v>
      </c>
      <c r="B35" s="134">
        <v>0.63336784752397557</v>
      </c>
      <c r="C35" s="134">
        <v>0.63337549987758102</v>
      </c>
      <c r="D35" s="134">
        <v>0.63536649273035417</v>
      </c>
      <c r="E35" s="134">
        <v>0.6417668231907695</v>
      </c>
      <c r="F35" s="134">
        <v>0.64598514402912599</v>
      </c>
      <c r="G35" s="134">
        <v>0.64656623268932301</v>
      </c>
      <c r="H35" s="134">
        <v>0.64749937354119569</v>
      </c>
    </row>
    <row r="38" spans="1:8" ht="15" x14ac:dyDescent="0.25">
      <c r="A38" s="240" t="s">
        <v>3</v>
      </c>
    </row>
  </sheetData>
  <mergeCells count="1">
    <mergeCell ref="A27:J27"/>
  </mergeCells>
  <hyperlinks>
    <hyperlink ref="A38" location="Indice!A1" display="Indice" xr:uid="{8C9C7E4F-0375-4986-8E5C-C9E29491EF42}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7D6F8-7BCC-4305-B6B3-0BE45BC5D1E8}">
  <dimension ref="A1:G28"/>
  <sheetViews>
    <sheetView workbookViewId="0"/>
  </sheetViews>
  <sheetFormatPr defaultRowHeight="12.75" x14ac:dyDescent="0.2"/>
  <cols>
    <col min="1" max="1" width="21.7109375" customWidth="1"/>
    <col min="2" max="7" width="11.7109375" customWidth="1"/>
  </cols>
  <sheetData>
    <row r="1" spans="1:7" x14ac:dyDescent="0.2">
      <c r="A1" s="3" t="s">
        <v>179</v>
      </c>
    </row>
    <row r="2" spans="1:7" x14ac:dyDescent="0.2">
      <c r="A2" s="3"/>
    </row>
    <row r="3" spans="1:7" ht="11.45" customHeight="1" x14ac:dyDescent="0.2">
      <c r="A3" s="481" t="s">
        <v>180</v>
      </c>
      <c r="B3" s="481" t="s">
        <v>6</v>
      </c>
      <c r="C3" s="481"/>
      <c r="D3" s="481"/>
      <c r="E3" s="481" t="s">
        <v>7</v>
      </c>
      <c r="F3" s="481"/>
      <c r="G3" s="481"/>
    </row>
    <row r="4" spans="1:7" ht="43.9" customHeight="1" x14ac:dyDescent="0.2">
      <c r="A4" s="481"/>
      <c r="B4" s="142" t="s">
        <v>188</v>
      </c>
      <c r="C4" s="145" t="s">
        <v>181</v>
      </c>
      <c r="D4" s="142" t="s">
        <v>182</v>
      </c>
      <c r="E4" s="142" t="s">
        <v>188</v>
      </c>
      <c r="F4" s="145" t="s">
        <v>181</v>
      </c>
      <c r="G4" s="142" t="s">
        <v>182</v>
      </c>
    </row>
    <row r="5" spans="1:7" x14ac:dyDescent="0.2">
      <c r="A5" s="94" t="s">
        <v>183</v>
      </c>
      <c r="B5" s="95">
        <v>313021</v>
      </c>
      <c r="C5" s="95">
        <v>195990</v>
      </c>
      <c r="D5" s="146">
        <v>0.626</v>
      </c>
      <c r="E5" s="95">
        <v>302692</v>
      </c>
      <c r="F5" s="95">
        <v>185738</v>
      </c>
      <c r="G5" s="146">
        <v>0.61399999999999999</v>
      </c>
    </row>
    <row r="6" spans="1:7" x14ac:dyDescent="0.2">
      <c r="A6" s="94" t="s">
        <v>184</v>
      </c>
      <c r="B6" s="95">
        <v>42150</v>
      </c>
      <c r="C6" s="95">
        <v>33983</v>
      </c>
      <c r="D6" s="146">
        <v>0.80600000000000005</v>
      </c>
      <c r="E6" s="95">
        <v>36299</v>
      </c>
      <c r="F6" s="95">
        <v>28968</v>
      </c>
      <c r="G6" s="146">
        <v>0.79800000000000004</v>
      </c>
    </row>
    <row r="7" spans="1:7" x14ac:dyDescent="0.2">
      <c r="A7" s="143" t="s">
        <v>0</v>
      </c>
      <c r="B7" s="144">
        <v>355171</v>
      </c>
      <c r="C7" s="144">
        <v>229973</v>
      </c>
      <c r="D7" s="147">
        <v>0.64700000000000002</v>
      </c>
      <c r="E7" s="144">
        <v>338991</v>
      </c>
      <c r="F7" s="144">
        <v>214706</v>
      </c>
      <c r="G7" s="147">
        <v>0.63300000000000001</v>
      </c>
    </row>
    <row r="8" spans="1:7" ht="10.9" customHeight="1" x14ac:dyDescent="0.2">
      <c r="A8" s="103"/>
    </row>
    <row r="9" spans="1:7" ht="11.45" customHeight="1" x14ac:dyDescent="0.2">
      <c r="A9" s="481" t="s">
        <v>5</v>
      </c>
      <c r="B9" s="481" t="s">
        <v>6</v>
      </c>
      <c r="C9" s="481"/>
      <c r="D9" s="481"/>
      <c r="E9" s="481" t="s">
        <v>7</v>
      </c>
      <c r="F9" s="481"/>
      <c r="G9" s="481"/>
    </row>
    <row r="10" spans="1:7" ht="43.15" customHeight="1" x14ac:dyDescent="0.2">
      <c r="A10" s="481"/>
      <c r="B10" s="142" t="s">
        <v>188</v>
      </c>
      <c r="C10" s="145" t="s">
        <v>181</v>
      </c>
      <c r="D10" s="142" t="s">
        <v>182</v>
      </c>
      <c r="E10" s="142" t="s">
        <v>188</v>
      </c>
      <c r="F10" s="145" t="s">
        <v>181</v>
      </c>
      <c r="G10" s="142" t="s">
        <v>182</v>
      </c>
    </row>
    <row r="11" spans="1:7" x14ac:dyDescent="0.2">
      <c r="A11" s="94" t="s">
        <v>185</v>
      </c>
      <c r="B11" s="95">
        <v>46210</v>
      </c>
      <c r="C11" s="95">
        <v>31465</v>
      </c>
      <c r="D11" s="146">
        <v>0.68100000000000005</v>
      </c>
      <c r="E11" s="95">
        <v>37726</v>
      </c>
      <c r="F11" s="95">
        <v>24610</v>
      </c>
      <c r="G11" s="146">
        <v>0.65200000000000002</v>
      </c>
    </row>
    <row r="12" spans="1:7" x14ac:dyDescent="0.2">
      <c r="A12" s="94" t="s">
        <v>186</v>
      </c>
      <c r="B12" s="95">
        <v>52548</v>
      </c>
      <c r="C12" s="95">
        <v>39524</v>
      </c>
      <c r="D12" s="146">
        <v>0.752</v>
      </c>
      <c r="E12" s="95">
        <v>44724</v>
      </c>
      <c r="F12" s="95">
        <v>33604</v>
      </c>
      <c r="G12" s="146">
        <v>0.751</v>
      </c>
    </row>
    <row r="13" spans="1:7" x14ac:dyDescent="0.2">
      <c r="A13" s="94" t="s">
        <v>106</v>
      </c>
      <c r="B13" s="95">
        <v>61407</v>
      </c>
      <c r="C13" s="95">
        <v>41343</v>
      </c>
      <c r="D13" s="146">
        <v>0.67300000000000004</v>
      </c>
      <c r="E13" s="95">
        <v>55068</v>
      </c>
      <c r="F13" s="95">
        <v>36185</v>
      </c>
      <c r="G13" s="146">
        <v>0.65700000000000003</v>
      </c>
    </row>
    <row r="14" spans="1:7" x14ac:dyDescent="0.2">
      <c r="A14" s="94" t="s">
        <v>107</v>
      </c>
      <c r="B14" s="95">
        <v>130485</v>
      </c>
      <c r="C14" s="95">
        <v>85832</v>
      </c>
      <c r="D14" s="146">
        <v>0.65800000000000003</v>
      </c>
      <c r="E14" s="95">
        <v>134755</v>
      </c>
      <c r="F14" s="95">
        <v>86400</v>
      </c>
      <c r="G14" s="146">
        <v>0.64100000000000001</v>
      </c>
    </row>
    <row r="15" spans="1:7" x14ac:dyDescent="0.2">
      <c r="A15" s="94" t="s">
        <v>108</v>
      </c>
      <c r="B15" s="95">
        <v>64521</v>
      </c>
      <c r="C15" s="95">
        <v>31809</v>
      </c>
      <c r="D15" s="146">
        <v>0.49299999999999999</v>
      </c>
      <c r="E15" s="95">
        <v>66718</v>
      </c>
      <c r="F15" s="95">
        <v>33907</v>
      </c>
      <c r="G15" s="146">
        <v>0.50800000000000001</v>
      </c>
    </row>
    <row r="16" spans="1:7" x14ac:dyDescent="0.2">
      <c r="A16" s="143" t="s">
        <v>187</v>
      </c>
      <c r="B16" s="144">
        <v>355171</v>
      </c>
      <c r="C16" s="144">
        <v>229973</v>
      </c>
      <c r="D16" s="147">
        <v>0.64700000000000002</v>
      </c>
      <c r="E16" s="144">
        <v>338991</v>
      </c>
      <c r="F16" s="144">
        <v>214706</v>
      </c>
      <c r="G16" s="147">
        <v>0.63300000000000001</v>
      </c>
    </row>
    <row r="17" spans="1:7" ht="10.15" customHeight="1" x14ac:dyDescent="0.2">
      <c r="A17" s="90"/>
      <c r="B17" s="178"/>
      <c r="C17" s="179"/>
      <c r="D17" s="178"/>
      <c r="E17" s="178"/>
      <c r="F17" s="179"/>
      <c r="G17" s="178"/>
    </row>
    <row r="18" spans="1:7" ht="11.45" customHeight="1" x14ac:dyDescent="0.2">
      <c r="A18" s="481" t="s">
        <v>111</v>
      </c>
      <c r="B18" s="481" t="s">
        <v>6</v>
      </c>
      <c r="C18" s="481"/>
      <c r="D18" s="481"/>
      <c r="E18" s="481" t="s">
        <v>7</v>
      </c>
      <c r="F18" s="481"/>
      <c r="G18" s="481"/>
    </row>
    <row r="19" spans="1:7" ht="42" customHeight="1" x14ac:dyDescent="0.2">
      <c r="A19" s="481"/>
      <c r="B19" s="142" t="s">
        <v>188</v>
      </c>
      <c r="C19" s="145" t="s">
        <v>181</v>
      </c>
      <c r="D19" s="142" t="s">
        <v>182</v>
      </c>
      <c r="E19" s="142" t="s">
        <v>188</v>
      </c>
      <c r="F19" s="145" t="s">
        <v>181</v>
      </c>
      <c r="G19" s="142" t="s">
        <v>182</v>
      </c>
    </row>
    <row r="20" spans="1:7" x14ac:dyDescent="0.2">
      <c r="A20" s="94" t="s">
        <v>113</v>
      </c>
      <c r="B20" s="95">
        <v>179125</v>
      </c>
      <c r="C20" s="95">
        <v>116549</v>
      </c>
      <c r="D20" s="146">
        <v>0.65100000000000002</v>
      </c>
      <c r="E20" s="95">
        <v>182956</v>
      </c>
      <c r="F20" s="95">
        <v>117018</v>
      </c>
      <c r="G20" s="146">
        <v>0.64</v>
      </c>
    </row>
    <row r="21" spans="1:7" x14ac:dyDescent="0.2">
      <c r="A21" s="94" t="s">
        <v>114</v>
      </c>
      <c r="B21" s="95">
        <v>99894</v>
      </c>
      <c r="C21" s="95">
        <v>57259</v>
      </c>
      <c r="D21" s="146">
        <v>0.57299999999999995</v>
      </c>
      <c r="E21" s="95">
        <v>88982</v>
      </c>
      <c r="F21" s="95">
        <v>51557</v>
      </c>
      <c r="G21" s="146">
        <v>0.57899999999999996</v>
      </c>
    </row>
    <row r="22" spans="1:7" x14ac:dyDescent="0.2">
      <c r="A22" s="94" t="s">
        <v>115</v>
      </c>
      <c r="B22" s="95">
        <v>76152</v>
      </c>
      <c r="C22" s="95">
        <v>56165</v>
      </c>
      <c r="D22" s="146">
        <v>0.73799999999999999</v>
      </c>
      <c r="E22" s="95">
        <v>67053</v>
      </c>
      <c r="F22" s="95">
        <v>46131</v>
      </c>
      <c r="G22" s="146">
        <v>0.68799999999999994</v>
      </c>
    </row>
    <row r="23" spans="1:7" x14ac:dyDescent="0.2">
      <c r="A23" s="143" t="s">
        <v>187</v>
      </c>
      <c r="B23" s="144">
        <v>355171</v>
      </c>
      <c r="C23" s="144">
        <v>229973</v>
      </c>
      <c r="D23" s="147">
        <v>0.64700000000000002</v>
      </c>
      <c r="E23" s="144">
        <v>338991</v>
      </c>
      <c r="F23" s="144">
        <v>214706</v>
      </c>
      <c r="G23" s="147">
        <v>0.63300000000000001</v>
      </c>
    </row>
    <row r="24" spans="1:7" ht="9.6" customHeight="1" x14ac:dyDescent="0.2"/>
    <row r="25" spans="1:7" x14ac:dyDescent="0.2">
      <c r="A25" s="10" t="s">
        <v>178</v>
      </c>
    </row>
    <row r="28" spans="1:7" ht="15" x14ac:dyDescent="0.25">
      <c r="A28" s="240" t="s">
        <v>3</v>
      </c>
    </row>
  </sheetData>
  <mergeCells count="9">
    <mergeCell ref="A18:A19"/>
    <mergeCell ref="B18:D18"/>
    <mergeCell ref="E18:G18"/>
    <mergeCell ref="A3:A4"/>
    <mergeCell ref="B3:D3"/>
    <mergeCell ref="E3:G3"/>
    <mergeCell ref="A9:A10"/>
    <mergeCell ref="B9:D9"/>
    <mergeCell ref="E9:G9"/>
  </mergeCells>
  <hyperlinks>
    <hyperlink ref="A28" location="Indice!A1" display="Indice" xr:uid="{DC9497D0-B38E-4C26-B79D-934EE3B9EC9A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61DEB-E817-4F02-AC70-0C92A0E697F3}">
  <dimension ref="A1:G29"/>
  <sheetViews>
    <sheetView workbookViewId="0"/>
  </sheetViews>
  <sheetFormatPr defaultRowHeight="12.75" x14ac:dyDescent="0.2"/>
  <cols>
    <col min="1" max="1" width="26.7109375" customWidth="1"/>
    <col min="2" max="7" width="11.7109375" customWidth="1"/>
  </cols>
  <sheetData>
    <row r="1" spans="1:7" x14ac:dyDescent="0.2">
      <c r="A1" s="3" t="s">
        <v>189</v>
      </c>
    </row>
    <row r="2" spans="1:7" ht="6.6" customHeight="1" x14ac:dyDescent="0.2">
      <c r="A2" s="3"/>
    </row>
    <row r="3" spans="1:7" x14ac:dyDescent="0.2">
      <c r="A3" s="481" t="s">
        <v>150</v>
      </c>
      <c r="B3" s="481" t="s">
        <v>6</v>
      </c>
      <c r="C3" s="481"/>
      <c r="D3" s="481"/>
      <c r="E3" s="481" t="s">
        <v>7</v>
      </c>
      <c r="F3" s="481"/>
      <c r="G3" s="481"/>
    </row>
    <row r="4" spans="1:7" ht="43.15" customHeight="1" x14ac:dyDescent="0.2">
      <c r="A4" s="481"/>
      <c r="B4" s="142" t="s">
        <v>188</v>
      </c>
      <c r="C4" s="145" t="s">
        <v>198</v>
      </c>
      <c r="D4" s="142" t="s">
        <v>182</v>
      </c>
      <c r="E4" s="142" t="s">
        <v>188</v>
      </c>
      <c r="F4" s="145" t="s">
        <v>198</v>
      </c>
      <c r="G4" s="142" t="s">
        <v>182</v>
      </c>
    </row>
    <row r="5" spans="1:7" ht="12" customHeight="1" x14ac:dyDescent="0.2">
      <c r="A5" s="166" t="s">
        <v>151</v>
      </c>
      <c r="B5" s="96">
        <v>17973</v>
      </c>
      <c r="C5" s="96">
        <v>10809</v>
      </c>
      <c r="D5" s="99">
        <v>0.60099999999999998</v>
      </c>
      <c r="E5" s="96">
        <v>15975</v>
      </c>
      <c r="F5" s="96">
        <v>9592</v>
      </c>
      <c r="G5" s="99">
        <v>0.6</v>
      </c>
    </row>
    <row r="6" spans="1:7" ht="12" customHeight="1" x14ac:dyDescent="0.2">
      <c r="A6" s="166" t="s">
        <v>152</v>
      </c>
      <c r="B6" s="96">
        <v>17824</v>
      </c>
      <c r="C6" s="96">
        <v>9857</v>
      </c>
      <c r="D6" s="99">
        <v>0.55300000000000005</v>
      </c>
      <c r="E6" s="96">
        <v>23044</v>
      </c>
      <c r="F6" s="96">
        <v>12899</v>
      </c>
      <c r="G6" s="99">
        <v>0.56000000000000005</v>
      </c>
    </row>
    <row r="7" spans="1:7" ht="12" customHeight="1" x14ac:dyDescent="0.2">
      <c r="A7" s="166" t="s">
        <v>153</v>
      </c>
      <c r="B7" s="96">
        <v>15284</v>
      </c>
      <c r="C7" s="96">
        <v>8800</v>
      </c>
      <c r="D7" s="99">
        <v>0.57599999999999996</v>
      </c>
      <c r="E7" s="96">
        <v>12685</v>
      </c>
      <c r="F7" s="96">
        <v>7385</v>
      </c>
      <c r="G7" s="99">
        <v>0.58199999999999996</v>
      </c>
    </row>
    <row r="8" spans="1:7" ht="12" customHeight="1" x14ac:dyDescent="0.2">
      <c r="A8" s="166" t="s">
        <v>154</v>
      </c>
      <c r="B8" s="96">
        <v>13949</v>
      </c>
      <c r="C8" s="96">
        <v>7631</v>
      </c>
      <c r="D8" s="99">
        <v>0.54700000000000004</v>
      </c>
      <c r="E8" s="96">
        <v>11835</v>
      </c>
      <c r="F8" s="96">
        <v>6325</v>
      </c>
      <c r="G8" s="99">
        <v>0.53400000000000003</v>
      </c>
    </row>
    <row r="9" spans="1:7" ht="12" customHeight="1" x14ac:dyDescent="0.2">
      <c r="A9" s="168" t="s">
        <v>155</v>
      </c>
      <c r="B9" s="169">
        <v>65030</v>
      </c>
      <c r="C9" s="169">
        <v>37097</v>
      </c>
      <c r="D9" s="171">
        <v>0.56999999999999995</v>
      </c>
      <c r="E9" s="169">
        <v>63539</v>
      </c>
      <c r="F9" s="169">
        <v>36201</v>
      </c>
      <c r="G9" s="171">
        <v>0.56999999999999995</v>
      </c>
    </row>
    <row r="10" spans="1:7" ht="12" customHeight="1" x14ac:dyDescent="0.2">
      <c r="A10" s="166" t="s">
        <v>156</v>
      </c>
      <c r="B10" s="96">
        <v>38895</v>
      </c>
      <c r="C10" s="96">
        <v>30042</v>
      </c>
      <c r="D10" s="99">
        <v>0.77200000000000002</v>
      </c>
      <c r="E10" s="96">
        <v>40452</v>
      </c>
      <c r="F10" s="96">
        <v>30834</v>
      </c>
      <c r="G10" s="99">
        <v>0.76200000000000001</v>
      </c>
    </row>
    <row r="11" spans="1:7" ht="12" customHeight="1" x14ac:dyDescent="0.2">
      <c r="A11" s="166" t="s">
        <v>157</v>
      </c>
      <c r="B11" s="96">
        <v>30963</v>
      </c>
      <c r="C11" s="96">
        <v>17607</v>
      </c>
      <c r="D11" s="99">
        <v>0.56899999999999995</v>
      </c>
      <c r="E11" s="96">
        <v>28272</v>
      </c>
      <c r="F11" s="96">
        <v>15935</v>
      </c>
      <c r="G11" s="99">
        <v>0.56399999999999995</v>
      </c>
    </row>
    <row r="12" spans="1:7" ht="12" customHeight="1" x14ac:dyDescent="0.2">
      <c r="A12" s="166" t="s">
        <v>158</v>
      </c>
      <c r="B12" s="96">
        <v>28111</v>
      </c>
      <c r="C12" s="96">
        <v>22325</v>
      </c>
      <c r="D12" s="99">
        <v>0.79400000000000004</v>
      </c>
      <c r="E12" s="96">
        <v>28501</v>
      </c>
      <c r="F12" s="96">
        <v>22065</v>
      </c>
      <c r="G12" s="99">
        <v>0.77400000000000002</v>
      </c>
    </row>
    <row r="13" spans="1:7" ht="12" customHeight="1" x14ac:dyDescent="0.2">
      <c r="A13" s="166" t="s">
        <v>159</v>
      </c>
      <c r="B13" s="96">
        <v>17860</v>
      </c>
      <c r="C13" s="96">
        <v>11508</v>
      </c>
      <c r="D13" s="99">
        <v>0.64400000000000002</v>
      </c>
      <c r="E13" s="96">
        <v>14142</v>
      </c>
      <c r="F13" s="96">
        <v>9257</v>
      </c>
      <c r="G13" s="99">
        <v>0.65500000000000003</v>
      </c>
    </row>
    <row r="14" spans="1:7" ht="12" customHeight="1" x14ac:dyDescent="0.2">
      <c r="A14" s="168" t="s">
        <v>160</v>
      </c>
      <c r="B14" s="169">
        <v>115829</v>
      </c>
      <c r="C14" s="169">
        <v>81482</v>
      </c>
      <c r="D14" s="171">
        <v>0.70299999999999996</v>
      </c>
      <c r="E14" s="169">
        <v>111367</v>
      </c>
      <c r="F14" s="169">
        <v>78091</v>
      </c>
      <c r="G14" s="171">
        <v>0.70099999999999996</v>
      </c>
    </row>
    <row r="15" spans="1:7" ht="12" customHeight="1" x14ac:dyDescent="0.2">
      <c r="A15" s="166" t="s">
        <v>161</v>
      </c>
      <c r="B15" s="96">
        <v>64503</v>
      </c>
      <c r="C15" s="96">
        <v>48747</v>
      </c>
      <c r="D15" s="99">
        <v>0.75600000000000001</v>
      </c>
      <c r="E15" s="96">
        <v>53226</v>
      </c>
      <c r="F15" s="96">
        <v>38254</v>
      </c>
      <c r="G15" s="99">
        <v>0.71899999999999997</v>
      </c>
    </row>
    <row r="16" spans="1:7" ht="12" customHeight="1" x14ac:dyDescent="0.2">
      <c r="A16" s="166" t="s">
        <v>162</v>
      </c>
      <c r="B16" s="96">
        <v>8782</v>
      </c>
      <c r="C16" s="96">
        <v>3927</v>
      </c>
      <c r="D16" s="99">
        <v>0.44700000000000001</v>
      </c>
      <c r="E16" s="96">
        <v>10841</v>
      </c>
      <c r="F16" s="96">
        <v>4860</v>
      </c>
      <c r="G16" s="99">
        <v>0.44800000000000001</v>
      </c>
    </row>
    <row r="17" spans="1:7" ht="12" customHeight="1" x14ac:dyDescent="0.2">
      <c r="A17" s="166" t="s">
        <v>163</v>
      </c>
      <c r="B17" s="96">
        <v>4612</v>
      </c>
      <c r="C17" s="96">
        <v>2424</v>
      </c>
      <c r="D17" s="99">
        <v>0.52600000000000002</v>
      </c>
      <c r="E17" s="96">
        <v>5532</v>
      </c>
      <c r="F17" s="96">
        <v>3275</v>
      </c>
      <c r="G17" s="99">
        <v>0.59199999999999997</v>
      </c>
    </row>
    <row r="18" spans="1:7" ht="12" customHeight="1" x14ac:dyDescent="0.2">
      <c r="A18" s="168" t="s">
        <v>164</v>
      </c>
      <c r="B18" s="169">
        <v>77897</v>
      </c>
      <c r="C18" s="169">
        <v>55098</v>
      </c>
      <c r="D18" s="171">
        <v>0.70699999999999996</v>
      </c>
      <c r="E18" s="169">
        <v>69599</v>
      </c>
      <c r="F18" s="169">
        <v>46389</v>
      </c>
      <c r="G18" s="171">
        <v>0.66700000000000004</v>
      </c>
    </row>
    <row r="19" spans="1:7" ht="12" customHeight="1" x14ac:dyDescent="0.2">
      <c r="A19" s="166" t="s">
        <v>165</v>
      </c>
      <c r="B19" s="96">
        <v>30406</v>
      </c>
      <c r="C19" s="96">
        <v>15353</v>
      </c>
      <c r="D19" s="99">
        <v>0.505</v>
      </c>
      <c r="E19" s="96">
        <v>31283</v>
      </c>
      <c r="F19" s="96">
        <v>15330</v>
      </c>
      <c r="G19" s="99">
        <v>0.49</v>
      </c>
    </row>
    <row r="20" spans="1:7" ht="12" customHeight="1" x14ac:dyDescent="0.2">
      <c r="A20" s="166" t="s">
        <v>166</v>
      </c>
      <c r="B20" s="96">
        <v>46534</v>
      </c>
      <c r="C20" s="96">
        <v>31418</v>
      </c>
      <c r="D20" s="99">
        <v>0.67500000000000004</v>
      </c>
      <c r="E20" s="96">
        <v>42546</v>
      </c>
      <c r="F20" s="96">
        <v>29005</v>
      </c>
      <c r="G20" s="99">
        <v>0.68200000000000005</v>
      </c>
    </row>
    <row r="21" spans="1:7" ht="12" customHeight="1" x14ac:dyDescent="0.2">
      <c r="A21" s="166" t="s">
        <v>167</v>
      </c>
      <c r="B21" s="96">
        <v>12390</v>
      </c>
      <c r="C21" s="96">
        <v>5771</v>
      </c>
      <c r="D21" s="99">
        <v>0.46600000000000003</v>
      </c>
      <c r="E21" s="96">
        <v>15724</v>
      </c>
      <c r="F21" s="96">
        <v>7108</v>
      </c>
      <c r="G21" s="99">
        <v>0.45200000000000001</v>
      </c>
    </row>
    <row r="22" spans="1:7" ht="12" customHeight="1" x14ac:dyDescent="0.2">
      <c r="A22" s="166" t="s">
        <v>168</v>
      </c>
      <c r="B22" s="96">
        <v>7085</v>
      </c>
      <c r="C22" s="96">
        <v>3754</v>
      </c>
      <c r="D22" s="99">
        <v>0.53</v>
      </c>
      <c r="E22" s="96">
        <v>4933</v>
      </c>
      <c r="F22" s="96">
        <v>2582</v>
      </c>
      <c r="G22" s="99">
        <v>0.52300000000000002</v>
      </c>
    </row>
    <row r="23" spans="1:7" ht="12" customHeight="1" x14ac:dyDescent="0.2">
      <c r="A23" s="168" t="s">
        <v>170</v>
      </c>
      <c r="B23" s="169">
        <v>96415</v>
      </c>
      <c r="C23" s="169">
        <v>56296</v>
      </c>
      <c r="D23" s="171">
        <v>0.58399999999999996</v>
      </c>
      <c r="E23" s="169">
        <v>94486</v>
      </c>
      <c r="F23" s="169">
        <v>54025</v>
      </c>
      <c r="G23" s="171">
        <v>0.57199999999999995</v>
      </c>
    </row>
    <row r="24" spans="1:7" x14ac:dyDescent="0.2">
      <c r="A24" s="170" t="s">
        <v>0</v>
      </c>
      <c r="B24" s="144">
        <v>355171</v>
      </c>
      <c r="C24" s="144">
        <v>229973</v>
      </c>
      <c r="D24" s="147">
        <v>0.64700000000000002</v>
      </c>
      <c r="E24" s="144">
        <v>338991</v>
      </c>
      <c r="F24" s="144">
        <v>214706</v>
      </c>
      <c r="G24" s="147">
        <v>0.63300000000000001</v>
      </c>
    </row>
    <row r="25" spans="1:7" ht="8.4499999999999993" customHeight="1" x14ac:dyDescent="0.2"/>
    <row r="26" spans="1:7" x14ac:dyDescent="0.2">
      <c r="A26" s="10" t="s">
        <v>16</v>
      </c>
    </row>
    <row r="29" spans="1:7" ht="15" x14ac:dyDescent="0.25">
      <c r="A29" s="240" t="s">
        <v>3</v>
      </c>
    </row>
  </sheetData>
  <mergeCells count="3">
    <mergeCell ref="A3:A4"/>
    <mergeCell ref="B3:D3"/>
    <mergeCell ref="E3:G3"/>
  </mergeCells>
  <hyperlinks>
    <hyperlink ref="A29" location="Indice!A1" display="Indice" xr:uid="{229A9B9E-5F23-4B5C-9D3D-E9B5F3BBED60}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2BEA8-FD2D-4709-9F7A-4FECE86843A7}">
  <dimension ref="A1:H16"/>
  <sheetViews>
    <sheetView workbookViewId="0"/>
  </sheetViews>
  <sheetFormatPr defaultRowHeight="12.75" x14ac:dyDescent="0.2"/>
  <cols>
    <col min="1" max="1" width="16.28515625" customWidth="1"/>
  </cols>
  <sheetData>
    <row r="1" spans="1:8" x14ac:dyDescent="0.2">
      <c r="A1" s="3" t="s">
        <v>190</v>
      </c>
    </row>
    <row r="2" spans="1:8" ht="10.15" customHeight="1" x14ac:dyDescent="0.2">
      <c r="A2" s="3"/>
    </row>
    <row r="3" spans="1:8" x14ac:dyDescent="0.2">
      <c r="A3" s="141" t="s">
        <v>5</v>
      </c>
      <c r="B3" s="141" t="s">
        <v>7</v>
      </c>
      <c r="C3" s="141" t="s">
        <v>50</v>
      </c>
      <c r="D3" s="141" t="s">
        <v>51</v>
      </c>
      <c r="E3" s="141" t="s">
        <v>52</v>
      </c>
      <c r="F3" s="141" t="s">
        <v>53</v>
      </c>
      <c r="G3" s="141" t="s">
        <v>54</v>
      </c>
      <c r="H3" s="141" t="s">
        <v>6</v>
      </c>
    </row>
    <row r="4" spans="1:8" ht="11.45" customHeight="1" x14ac:dyDescent="0.2">
      <c r="A4" s="94" t="s">
        <v>10</v>
      </c>
      <c r="B4" s="95">
        <v>85992</v>
      </c>
      <c r="C4" s="95">
        <v>91105</v>
      </c>
      <c r="D4" s="95">
        <v>94172</v>
      </c>
      <c r="E4" s="95">
        <v>90997</v>
      </c>
      <c r="F4" s="95">
        <v>91447</v>
      </c>
      <c r="G4" s="95">
        <v>91206</v>
      </c>
      <c r="H4" s="95">
        <v>93504</v>
      </c>
    </row>
    <row r="5" spans="1:8" ht="11.45" customHeight="1" x14ac:dyDescent="0.2">
      <c r="A5" s="94" t="s">
        <v>11</v>
      </c>
      <c r="B5" s="95">
        <v>62627</v>
      </c>
      <c r="C5" s="95">
        <v>65340</v>
      </c>
      <c r="D5" s="95">
        <v>68820</v>
      </c>
      <c r="E5" s="95">
        <v>68481</v>
      </c>
      <c r="F5" s="95">
        <v>68645</v>
      </c>
      <c r="G5" s="95">
        <v>69972</v>
      </c>
      <c r="H5" s="95">
        <v>70219</v>
      </c>
    </row>
    <row r="6" spans="1:8" ht="11.45" customHeight="1" x14ac:dyDescent="0.2">
      <c r="A6" s="94" t="s">
        <v>12</v>
      </c>
      <c r="B6" s="95">
        <v>76386</v>
      </c>
      <c r="C6" s="95">
        <v>77439</v>
      </c>
      <c r="D6" s="95">
        <v>84564</v>
      </c>
      <c r="E6" s="95">
        <v>82829</v>
      </c>
      <c r="F6" s="95">
        <v>84482</v>
      </c>
      <c r="G6" s="95">
        <v>83349</v>
      </c>
      <c r="H6" s="95">
        <v>84717</v>
      </c>
    </row>
    <row r="7" spans="1:8" ht="11.45" customHeight="1" x14ac:dyDescent="0.2">
      <c r="A7" s="94" t="s">
        <v>13</v>
      </c>
      <c r="B7" s="95">
        <v>92132</v>
      </c>
      <c r="C7" s="95">
        <v>93738</v>
      </c>
      <c r="D7" s="95">
        <v>97085</v>
      </c>
      <c r="E7" s="95">
        <v>97062</v>
      </c>
      <c r="F7" s="95">
        <v>98019</v>
      </c>
      <c r="G7" s="95">
        <v>97123</v>
      </c>
      <c r="H7" s="95">
        <v>95221</v>
      </c>
    </row>
    <row r="8" spans="1:8" ht="11.45" customHeight="1" x14ac:dyDescent="0.2">
      <c r="A8" s="94" t="s">
        <v>14</v>
      </c>
      <c r="B8" s="95">
        <v>38114</v>
      </c>
      <c r="C8" s="95">
        <v>39854</v>
      </c>
      <c r="D8" s="95">
        <v>43226</v>
      </c>
      <c r="E8" s="95">
        <v>42579</v>
      </c>
      <c r="F8" s="95">
        <v>42556</v>
      </c>
      <c r="G8" s="95">
        <v>42625</v>
      </c>
      <c r="H8" s="95">
        <v>42764</v>
      </c>
    </row>
    <row r="9" spans="1:8" ht="11.45" customHeight="1" x14ac:dyDescent="0.2">
      <c r="A9" s="94" t="s">
        <v>48</v>
      </c>
      <c r="B9" s="95">
        <v>4618</v>
      </c>
      <c r="C9" s="95">
        <v>5358</v>
      </c>
      <c r="D9" s="95">
        <v>6024</v>
      </c>
      <c r="E9" s="95">
        <v>7703</v>
      </c>
      <c r="F9" s="95">
        <v>9775</v>
      </c>
      <c r="G9" s="95">
        <v>11894</v>
      </c>
      <c r="H9" s="95">
        <v>13966</v>
      </c>
    </row>
    <row r="10" spans="1:8" ht="11.45" customHeight="1" x14ac:dyDescent="0.2">
      <c r="A10" s="94" t="s">
        <v>191</v>
      </c>
      <c r="B10" s="198">
        <v>190</v>
      </c>
      <c r="C10" s="198">
        <v>100</v>
      </c>
      <c r="D10" s="198">
        <v>137</v>
      </c>
      <c r="E10" s="198">
        <v>150</v>
      </c>
      <c r="F10" s="198">
        <v>152</v>
      </c>
      <c r="G10" s="198">
        <v>337</v>
      </c>
      <c r="H10" s="198">
        <v>356</v>
      </c>
    </row>
    <row r="11" spans="1:8" ht="11.45" customHeight="1" x14ac:dyDescent="0.2">
      <c r="A11" s="143" t="s">
        <v>0</v>
      </c>
      <c r="B11" s="144">
        <v>360059</v>
      </c>
      <c r="C11" s="144">
        <v>372934</v>
      </c>
      <c r="D11" s="144">
        <v>394028</v>
      </c>
      <c r="E11" s="144">
        <v>389801</v>
      </c>
      <c r="F11" s="144">
        <v>395076</v>
      </c>
      <c r="G11" s="144">
        <v>396506</v>
      </c>
      <c r="H11" s="144">
        <v>400747</v>
      </c>
    </row>
    <row r="12" spans="1:8" ht="7.15" customHeight="1" x14ac:dyDescent="0.2"/>
    <row r="13" spans="1:8" x14ac:dyDescent="0.2">
      <c r="A13" s="10" t="s">
        <v>16</v>
      </c>
    </row>
    <row r="16" spans="1:8" ht="15" x14ac:dyDescent="0.25">
      <c r="A16" s="240" t="s">
        <v>3</v>
      </c>
    </row>
  </sheetData>
  <hyperlinks>
    <hyperlink ref="A16" location="Indice!A1" display="Indice" xr:uid="{07893C5F-F402-4B8B-88B5-53FAEEBDDC92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86EB-A6C1-4420-99C8-4E0578C1566D}">
  <dimension ref="A1:S40"/>
  <sheetViews>
    <sheetView zoomScaleNormal="100" workbookViewId="0"/>
  </sheetViews>
  <sheetFormatPr defaultColWidth="9.140625" defaultRowHeight="12" x14ac:dyDescent="0.2"/>
  <cols>
    <col min="1" max="1" width="15.28515625" style="185" customWidth="1"/>
    <col min="2" max="2" width="10.42578125" style="185" customWidth="1"/>
    <col min="3" max="10" width="9.140625" style="185"/>
    <col min="11" max="11" width="14.42578125" style="185" customWidth="1"/>
    <col min="12" max="12" width="11" style="185" customWidth="1"/>
    <col min="13" max="18" width="11.140625" style="185" bestFit="1" customWidth="1"/>
    <col min="19" max="16384" width="9.140625" style="185"/>
  </cols>
  <sheetData>
    <row r="1" spans="1:15" s="194" customFormat="1" ht="17.45" customHeight="1" x14ac:dyDescent="0.2">
      <c r="A1" s="3" t="s">
        <v>199</v>
      </c>
      <c r="B1" s="199"/>
      <c r="C1" s="199"/>
      <c r="D1" s="199"/>
      <c r="E1" s="199"/>
      <c r="F1" s="199"/>
      <c r="G1" s="199"/>
      <c r="H1" s="199"/>
      <c r="I1" s="199"/>
      <c r="J1" s="199"/>
      <c r="N1" s="195"/>
      <c r="O1" s="195"/>
    </row>
    <row r="2" spans="1:15" ht="13.15" customHeight="1" x14ac:dyDescent="0.2"/>
    <row r="3" spans="1:15" ht="13.15" customHeight="1" x14ac:dyDescent="0.2"/>
    <row r="4" spans="1:15" ht="13.15" customHeight="1" x14ac:dyDescent="0.2"/>
    <row r="5" spans="1:15" ht="13.15" customHeight="1" x14ac:dyDescent="0.2"/>
    <row r="6" spans="1:15" ht="13.15" customHeight="1" x14ac:dyDescent="0.2"/>
    <row r="7" spans="1:15" ht="13.15" customHeight="1" x14ac:dyDescent="0.2"/>
    <row r="8" spans="1:15" ht="13.15" customHeight="1" x14ac:dyDescent="0.2"/>
    <row r="9" spans="1:15" ht="13.15" customHeight="1" x14ac:dyDescent="0.2"/>
    <row r="10" spans="1:15" ht="13.15" customHeight="1" x14ac:dyDescent="0.2"/>
    <row r="11" spans="1:15" ht="13.15" customHeight="1" x14ac:dyDescent="0.2"/>
    <row r="12" spans="1:15" ht="13.15" customHeight="1" x14ac:dyDescent="0.2"/>
    <row r="13" spans="1:15" ht="13.15" customHeight="1" x14ac:dyDescent="0.2"/>
    <row r="14" spans="1:15" ht="13.15" customHeight="1" x14ac:dyDescent="0.2"/>
    <row r="15" spans="1:15" ht="13.15" customHeight="1" x14ac:dyDescent="0.2"/>
    <row r="16" spans="1:15" ht="13.15" customHeight="1" x14ac:dyDescent="0.2"/>
    <row r="17" spans="1:19" ht="13.15" customHeight="1" x14ac:dyDescent="0.2"/>
    <row r="18" spans="1:19" ht="13.15" customHeight="1" x14ac:dyDescent="0.2"/>
    <row r="19" spans="1:19" ht="13.15" customHeight="1" x14ac:dyDescent="0.2"/>
    <row r="20" spans="1:19" ht="13.15" customHeight="1" x14ac:dyDescent="0.2"/>
    <row r="21" spans="1:19" ht="13.15" customHeight="1" x14ac:dyDescent="0.2"/>
    <row r="22" spans="1:19" ht="13.15" customHeight="1" x14ac:dyDescent="0.2"/>
    <row r="23" spans="1:19" ht="13.15" customHeight="1" x14ac:dyDescent="0.2"/>
    <row r="24" spans="1:19" ht="13.15" customHeight="1" x14ac:dyDescent="0.2"/>
    <row r="25" spans="1:19" ht="13.15" customHeight="1" x14ac:dyDescent="0.2"/>
    <row r="26" spans="1:19" x14ac:dyDescent="0.2">
      <c r="A26" s="10" t="s">
        <v>16</v>
      </c>
    </row>
    <row r="29" spans="1:19" ht="12" customHeight="1" x14ac:dyDescent="0.2">
      <c r="A29" s="486" t="s">
        <v>58</v>
      </c>
      <c r="B29" s="483" t="s">
        <v>196</v>
      </c>
      <c r="C29" s="484"/>
      <c r="D29" s="484"/>
      <c r="E29" s="484"/>
      <c r="F29" s="484"/>
      <c r="G29" s="484"/>
      <c r="H29" s="484"/>
      <c r="I29" s="485"/>
      <c r="K29" s="486" t="s">
        <v>58</v>
      </c>
      <c r="L29" s="483" t="s">
        <v>197</v>
      </c>
      <c r="M29" s="484"/>
      <c r="N29" s="484"/>
      <c r="O29" s="484"/>
      <c r="P29" s="484"/>
      <c r="Q29" s="484"/>
      <c r="R29" s="484"/>
      <c r="S29" s="485"/>
    </row>
    <row r="30" spans="1:19" x14ac:dyDescent="0.2">
      <c r="A30" s="486"/>
      <c r="B30" s="196" t="s">
        <v>10</v>
      </c>
      <c r="C30" s="196" t="s">
        <v>11</v>
      </c>
      <c r="D30" s="196" t="s">
        <v>12</v>
      </c>
      <c r="E30" s="196" t="s">
        <v>13</v>
      </c>
      <c r="F30" s="196" t="s">
        <v>14</v>
      </c>
      <c r="G30" s="196" t="s">
        <v>48</v>
      </c>
      <c r="H30" s="196" t="s">
        <v>191</v>
      </c>
      <c r="I30" s="196" t="s">
        <v>0</v>
      </c>
      <c r="K30" s="486"/>
      <c r="L30" s="196" t="s">
        <v>10</v>
      </c>
      <c r="M30" s="196" t="s">
        <v>11</v>
      </c>
      <c r="N30" s="196" t="s">
        <v>12</v>
      </c>
      <c r="O30" s="196" t="s">
        <v>13</v>
      </c>
      <c r="P30" s="196" t="s">
        <v>14</v>
      </c>
      <c r="Q30" s="196" t="s">
        <v>48</v>
      </c>
      <c r="R30" s="196" t="s">
        <v>191</v>
      </c>
      <c r="S30" s="196" t="s">
        <v>0</v>
      </c>
    </row>
    <row r="31" spans="1:19" x14ac:dyDescent="0.2">
      <c r="A31" s="186" t="s">
        <v>7</v>
      </c>
      <c r="B31" s="69">
        <v>85992</v>
      </c>
      <c r="C31" s="69">
        <v>62627</v>
      </c>
      <c r="D31" s="69">
        <v>76386</v>
      </c>
      <c r="E31" s="69">
        <v>92132</v>
      </c>
      <c r="F31" s="69">
        <v>38114</v>
      </c>
      <c r="G31" s="69">
        <v>4618</v>
      </c>
      <c r="H31" s="187">
        <v>190</v>
      </c>
      <c r="I31" s="197">
        <v>360059</v>
      </c>
      <c r="K31" s="186" t="s">
        <v>7</v>
      </c>
      <c r="L31" s="188">
        <v>100</v>
      </c>
      <c r="M31" s="188">
        <v>100</v>
      </c>
      <c r="N31" s="188">
        <v>100</v>
      </c>
      <c r="O31" s="188">
        <v>100</v>
      </c>
      <c r="P31" s="188">
        <v>100</v>
      </c>
      <c r="Q31" s="188">
        <v>100</v>
      </c>
      <c r="R31" s="188">
        <v>100</v>
      </c>
      <c r="S31" s="458">
        <v>100</v>
      </c>
    </row>
    <row r="32" spans="1:19" x14ac:dyDescent="0.2">
      <c r="A32" s="186" t="s">
        <v>50</v>
      </c>
      <c r="B32" s="69">
        <v>91105</v>
      </c>
      <c r="C32" s="69">
        <v>65340</v>
      </c>
      <c r="D32" s="69">
        <v>77439</v>
      </c>
      <c r="E32" s="69">
        <v>93738</v>
      </c>
      <c r="F32" s="69">
        <v>39854</v>
      </c>
      <c r="G32" s="69">
        <v>5358</v>
      </c>
      <c r="H32" s="187">
        <v>100</v>
      </c>
      <c r="I32" s="197">
        <v>372934</v>
      </c>
      <c r="K32" s="186" t="s">
        <v>50</v>
      </c>
      <c r="L32" s="188">
        <v>105.94590194436692</v>
      </c>
      <c r="M32" s="188">
        <v>104.33199738132114</v>
      </c>
      <c r="N32" s="188">
        <v>101.37852486057655</v>
      </c>
      <c r="O32" s="188">
        <v>101.74315113098598</v>
      </c>
      <c r="P32" s="188">
        <v>104.5652516135803</v>
      </c>
      <c r="Q32" s="188">
        <v>116.02425292334344</v>
      </c>
      <c r="R32" s="188">
        <v>52.631578947368418</v>
      </c>
      <c r="S32" s="458">
        <v>103.57580285453218</v>
      </c>
    </row>
    <row r="33" spans="1:19" x14ac:dyDescent="0.2">
      <c r="A33" s="186" t="s">
        <v>51</v>
      </c>
      <c r="B33" s="69">
        <v>94172</v>
      </c>
      <c r="C33" s="69">
        <v>68820</v>
      </c>
      <c r="D33" s="69">
        <v>84564</v>
      </c>
      <c r="E33" s="69">
        <v>97085</v>
      </c>
      <c r="F33" s="69">
        <v>43226</v>
      </c>
      <c r="G33" s="69">
        <v>6024</v>
      </c>
      <c r="H33" s="187">
        <v>137</v>
      </c>
      <c r="I33" s="197">
        <v>394028</v>
      </c>
      <c r="K33" s="186" t="s">
        <v>51</v>
      </c>
      <c r="L33" s="188">
        <v>109.51251279188763</v>
      </c>
      <c r="M33" s="188">
        <v>109.88870614910502</v>
      </c>
      <c r="N33" s="188">
        <v>110.70615034168566</v>
      </c>
      <c r="O33" s="188">
        <v>105.37598228628488</v>
      </c>
      <c r="P33" s="188">
        <v>113.4123943957601</v>
      </c>
      <c r="Q33" s="188">
        <v>130.44608055435253</v>
      </c>
      <c r="R33" s="188">
        <v>72.10526315789474</v>
      </c>
      <c r="S33" s="458">
        <v>109.43428715849346</v>
      </c>
    </row>
    <row r="34" spans="1:19" x14ac:dyDescent="0.2">
      <c r="A34" s="186" t="s">
        <v>52</v>
      </c>
      <c r="B34" s="69">
        <v>90997</v>
      </c>
      <c r="C34" s="69">
        <v>68481</v>
      </c>
      <c r="D34" s="69">
        <v>82829</v>
      </c>
      <c r="E34" s="69">
        <v>97062</v>
      </c>
      <c r="F34" s="69">
        <v>42579</v>
      </c>
      <c r="G34" s="69">
        <v>7703</v>
      </c>
      <c r="H34" s="187">
        <v>150</v>
      </c>
      <c r="I34" s="197">
        <v>389801</v>
      </c>
      <c r="K34" s="186" t="s">
        <v>52</v>
      </c>
      <c r="L34" s="188">
        <v>105.82030886594103</v>
      </c>
      <c r="M34" s="188">
        <v>109.347406070864</v>
      </c>
      <c r="N34" s="188">
        <v>108.43479171575943</v>
      </c>
      <c r="O34" s="188">
        <v>105.35101810445882</v>
      </c>
      <c r="P34" s="188">
        <v>111.7148554336989</v>
      </c>
      <c r="Q34" s="188">
        <v>166.80381117366824</v>
      </c>
      <c r="R34" s="188">
        <v>78.94736842105263</v>
      </c>
      <c r="S34" s="458">
        <v>108.26031289316474</v>
      </c>
    </row>
    <row r="35" spans="1:19" x14ac:dyDescent="0.2">
      <c r="A35" s="186" t="s">
        <v>53</v>
      </c>
      <c r="B35" s="69">
        <v>91447</v>
      </c>
      <c r="C35" s="69">
        <v>68645</v>
      </c>
      <c r="D35" s="69">
        <v>84482</v>
      </c>
      <c r="E35" s="69">
        <v>98019</v>
      </c>
      <c r="F35" s="69">
        <v>42556</v>
      </c>
      <c r="G35" s="69">
        <v>9775</v>
      </c>
      <c r="H35" s="187">
        <v>152</v>
      </c>
      <c r="I35" s="197">
        <v>395076</v>
      </c>
      <c r="K35" s="186" t="s">
        <v>53</v>
      </c>
      <c r="L35" s="188">
        <v>106.34361335938227</v>
      </c>
      <c r="M35" s="188">
        <v>109.60927395532278</v>
      </c>
      <c r="N35" s="188">
        <v>110.59880082737675</v>
      </c>
      <c r="O35" s="188">
        <v>106.38974514826553</v>
      </c>
      <c r="P35" s="188">
        <v>111.65451015374927</v>
      </c>
      <c r="Q35" s="188">
        <v>211.67171935902988</v>
      </c>
      <c r="R35" s="188">
        <v>80</v>
      </c>
      <c r="S35" s="458">
        <v>109.72535056754586</v>
      </c>
    </row>
    <row r="36" spans="1:19" x14ac:dyDescent="0.2">
      <c r="A36" s="186" t="s">
        <v>54</v>
      </c>
      <c r="B36" s="69">
        <v>91206</v>
      </c>
      <c r="C36" s="69">
        <v>69972</v>
      </c>
      <c r="D36" s="69">
        <v>83349</v>
      </c>
      <c r="E36" s="69">
        <v>97123</v>
      </c>
      <c r="F36" s="69">
        <v>42625</v>
      </c>
      <c r="G36" s="69">
        <v>11894</v>
      </c>
      <c r="H36" s="187">
        <v>337</v>
      </c>
      <c r="I36" s="197">
        <v>396506</v>
      </c>
      <c r="K36" s="186" t="s">
        <v>54</v>
      </c>
      <c r="L36" s="188">
        <v>106.06335473067261</v>
      </c>
      <c r="M36" s="188">
        <v>111.72816836188863</v>
      </c>
      <c r="N36" s="188">
        <v>109.11554473332809</v>
      </c>
      <c r="O36" s="188">
        <v>105.41722745625842</v>
      </c>
      <c r="P36" s="188">
        <v>111.83554599359815</v>
      </c>
      <c r="Q36" s="188">
        <v>257.55738414898224</v>
      </c>
      <c r="R36" s="188">
        <v>177.36842105263156</v>
      </c>
      <c r="S36" s="458">
        <v>110.12250770012693</v>
      </c>
    </row>
    <row r="37" spans="1:19" x14ac:dyDescent="0.2">
      <c r="A37" s="186" t="s">
        <v>6</v>
      </c>
      <c r="B37" s="69">
        <v>93504</v>
      </c>
      <c r="C37" s="69">
        <v>70219</v>
      </c>
      <c r="D37" s="69">
        <v>84717</v>
      </c>
      <c r="E37" s="69">
        <v>95221</v>
      </c>
      <c r="F37" s="69">
        <v>42764</v>
      </c>
      <c r="G37" s="69">
        <v>13966</v>
      </c>
      <c r="H37" s="187">
        <v>356</v>
      </c>
      <c r="I37" s="197">
        <v>400747</v>
      </c>
      <c r="K37" s="186" t="s">
        <v>6</v>
      </c>
      <c r="L37" s="188">
        <v>108.73569634384594</v>
      </c>
      <c r="M37" s="188">
        <v>112.12256694396984</v>
      </c>
      <c r="N37" s="188">
        <v>110.90644882570105</v>
      </c>
      <c r="O37" s="188">
        <v>103.35279815916294</v>
      </c>
      <c r="P37" s="188">
        <v>112.2002413811198</v>
      </c>
      <c r="Q37" s="188">
        <v>302.42529233434385</v>
      </c>
      <c r="R37" s="188">
        <v>187.36842105263159</v>
      </c>
      <c r="S37" s="458">
        <v>111.30037021710331</v>
      </c>
    </row>
    <row r="38" spans="1:19" x14ac:dyDescent="0.2">
      <c r="A38" s="189"/>
      <c r="B38" s="72"/>
      <c r="C38" s="72"/>
      <c r="D38" s="72"/>
      <c r="E38" s="72"/>
      <c r="F38" s="72"/>
      <c r="G38" s="72"/>
      <c r="H38" s="73"/>
      <c r="I38" s="190"/>
      <c r="K38" s="189"/>
      <c r="L38" s="191"/>
      <c r="M38" s="191"/>
      <c r="N38" s="191"/>
      <c r="O38" s="191"/>
      <c r="P38" s="191"/>
      <c r="Q38" s="191"/>
      <c r="R38" s="191"/>
      <c r="S38" s="191"/>
    </row>
    <row r="39" spans="1:19" x14ac:dyDescent="0.2">
      <c r="A39" s="10"/>
      <c r="K39" s="10"/>
    </row>
    <row r="40" spans="1:19" ht="15" x14ac:dyDescent="0.25">
      <c r="A40" s="240" t="s">
        <v>3</v>
      </c>
    </row>
  </sheetData>
  <mergeCells count="4">
    <mergeCell ref="B29:I29"/>
    <mergeCell ref="L29:S29"/>
    <mergeCell ref="A29:A30"/>
    <mergeCell ref="K29:K30"/>
  </mergeCells>
  <hyperlinks>
    <hyperlink ref="A40" location="Indice!A1" display="Indice" xr:uid="{563DF248-EDF6-40C7-8814-3ACF50C41048}"/>
  </hyperlinks>
  <pageMargins left="0.7" right="0.7" top="0.75" bottom="0.75" header="0.3" footer="0.3"/>
  <pageSetup paperSize="9" scale="79" orientation="landscape" horizontalDpi="1200" verticalDpi="1200" r:id="rId1"/>
  <colBreaks count="1" manualBreakCount="1">
    <brk id="16" max="1048575" man="1"/>
  </col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27E4-98D1-4CC3-93C3-BAB2986DC0FF}">
  <dimension ref="A1:H16"/>
  <sheetViews>
    <sheetView workbookViewId="0">
      <selection activeCell="A16" sqref="A16"/>
    </sheetView>
  </sheetViews>
  <sheetFormatPr defaultRowHeight="12.75" x14ac:dyDescent="0.2"/>
  <cols>
    <col min="1" max="1" width="19.140625" customWidth="1"/>
    <col min="2" max="8" width="9.42578125" customWidth="1"/>
  </cols>
  <sheetData>
    <row r="1" spans="1:8" x14ac:dyDescent="0.2">
      <c r="A1" s="3" t="s">
        <v>194</v>
      </c>
    </row>
    <row r="2" spans="1:8" ht="7.9" customHeight="1" x14ac:dyDescent="0.2">
      <c r="A2" s="3"/>
    </row>
    <row r="3" spans="1:8" x14ac:dyDescent="0.2">
      <c r="A3" s="141" t="s">
        <v>5</v>
      </c>
      <c r="B3" s="141" t="s">
        <v>7</v>
      </c>
      <c r="C3" s="141" t="s">
        <v>50</v>
      </c>
      <c r="D3" s="141" t="s">
        <v>51</v>
      </c>
      <c r="E3" s="141" t="s">
        <v>52</v>
      </c>
      <c r="F3" s="141" t="s">
        <v>53</v>
      </c>
      <c r="G3" s="141" t="s">
        <v>54</v>
      </c>
      <c r="H3" s="141" t="s">
        <v>6</v>
      </c>
    </row>
    <row r="4" spans="1:8" ht="11.45" customHeight="1" x14ac:dyDescent="0.2">
      <c r="A4" s="94" t="s">
        <v>10</v>
      </c>
      <c r="B4" s="95">
        <v>5279</v>
      </c>
      <c r="C4" s="95">
        <v>6946</v>
      </c>
      <c r="D4" s="95">
        <v>10161</v>
      </c>
      <c r="E4" s="95">
        <v>10715</v>
      </c>
      <c r="F4" s="95">
        <v>13627</v>
      </c>
      <c r="G4" s="95">
        <v>16058</v>
      </c>
      <c r="H4" s="95">
        <v>16661</v>
      </c>
    </row>
    <row r="5" spans="1:8" ht="11.45" customHeight="1" x14ac:dyDescent="0.2">
      <c r="A5" s="94" t="s">
        <v>11</v>
      </c>
      <c r="B5" s="95">
        <v>3032</v>
      </c>
      <c r="C5" s="95">
        <v>3903</v>
      </c>
      <c r="D5" s="95">
        <v>6023</v>
      </c>
      <c r="E5" s="95">
        <v>5916</v>
      </c>
      <c r="F5" s="95">
        <v>7493</v>
      </c>
      <c r="G5" s="95">
        <v>8575</v>
      </c>
      <c r="H5" s="95">
        <v>8851</v>
      </c>
    </row>
    <row r="6" spans="1:8" ht="11.45" customHeight="1" x14ac:dyDescent="0.2">
      <c r="A6" s="94" t="s">
        <v>12</v>
      </c>
      <c r="B6" s="95">
        <v>6513</v>
      </c>
      <c r="C6" s="95">
        <v>7061</v>
      </c>
      <c r="D6" s="95">
        <v>9605</v>
      </c>
      <c r="E6" s="95">
        <v>9680</v>
      </c>
      <c r="F6" s="95">
        <v>12120</v>
      </c>
      <c r="G6" s="95">
        <v>13591</v>
      </c>
      <c r="H6" s="95">
        <v>14234</v>
      </c>
    </row>
    <row r="7" spans="1:8" ht="11.45" customHeight="1" x14ac:dyDescent="0.2">
      <c r="A7" s="94" t="s">
        <v>13</v>
      </c>
      <c r="B7" s="95">
        <v>9414</v>
      </c>
      <c r="C7" s="95">
        <v>10956</v>
      </c>
      <c r="D7" s="95">
        <v>14020</v>
      </c>
      <c r="E7" s="95">
        <v>13840</v>
      </c>
      <c r="F7" s="95">
        <v>17319</v>
      </c>
      <c r="G7" s="95">
        <v>18309</v>
      </c>
      <c r="H7" s="95">
        <v>18680</v>
      </c>
    </row>
    <row r="8" spans="1:8" ht="11.45" customHeight="1" x14ac:dyDescent="0.2">
      <c r="A8" s="94" t="s">
        <v>14</v>
      </c>
      <c r="B8" s="95">
        <v>4584</v>
      </c>
      <c r="C8" s="95">
        <v>5198</v>
      </c>
      <c r="D8" s="95">
        <v>6810</v>
      </c>
      <c r="E8" s="95">
        <v>6704</v>
      </c>
      <c r="F8" s="95">
        <v>8317</v>
      </c>
      <c r="G8" s="95">
        <v>8791</v>
      </c>
      <c r="H8" s="95">
        <v>9252</v>
      </c>
    </row>
    <row r="9" spans="1:8" ht="11.45" customHeight="1" x14ac:dyDescent="0.2">
      <c r="A9" s="94" t="s">
        <v>48</v>
      </c>
      <c r="B9" s="198">
        <v>325</v>
      </c>
      <c r="C9" s="198">
        <v>430</v>
      </c>
      <c r="D9" s="198">
        <v>570</v>
      </c>
      <c r="E9" s="198">
        <v>638</v>
      </c>
      <c r="F9" s="198">
        <v>802</v>
      </c>
      <c r="G9" s="198">
        <v>579</v>
      </c>
      <c r="H9" s="198">
        <v>868</v>
      </c>
    </row>
    <row r="10" spans="1:8" ht="11.45" customHeight="1" x14ac:dyDescent="0.2">
      <c r="A10" s="94" t="s">
        <v>191</v>
      </c>
      <c r="B10" s="198">
        <v>2</v>
      </c>
      <c r="C10" s="198">
        <v>1</v>
      </c>
      <c r="D10" s="198">
        <v>7</v>
      </c>
      <c r="E10" s="198">
        <v>1</v>
      </c>
      <c r="F10" s="198" t="s">
        <v>195</v>
      </c>
      <c r="G10" s="198">
        <v>2</v>
      </c>
      <c r="H10" s="198" t="s">
        <v>195</v>
      </c>
    </row>
    <row r="11" spans="1:8" ht="11.45" customHeight="1" x14ac:dyDescent="0.2">
      <c r="A11" s="143" t="s">
        <v>0</v>
      </c>
      <c r="B11" s="144">
        <v>29149</v>
      </c>
      <c r="C11" s="144">
        <v>34495</v>
      </c>
      <c r="D11" s="144">
        <v>47196</v>
      </c>
      <c r="E11" s="144">
        <v>47494</v>
      </c>
      <c r="F11" s="144">
        <v>59678</v>
      </c>
      <c r="G11" s="144">
        <v>65905</v>
      </c>
      <c r="H11" s="144">
        <v>68546</v>
      </c>
    </row>
    <row r="12" spans="1:8" ht="6.6" customHeight="1" x14ac:dyDescent="0.2"/>
    <row r="13" spans="1:8" x14ac:dyDescent="0.2">
      <c r="A13" s="10" t="s">
        <v>16</v>
      </c>
    </row>
    <row r="16" spans="1:8" ht="15" x14ac:dyDescent="0.25">
      <c r="A16" s="240" t="s">
        <v>3</v>
      </c>
    </row>
  </sheetData>
  <hyperlinks>
    <hyperlink ref="A16" location="Indice!A1" display="Indice" xr:uid="{41D3B8C9-C71F-4F6F-BBD7-4F98D14AD7DF}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8B1CA-E252-4842-9BC9-2DAA25065C17}">
  <dimension ref="A1:S40"/>
  <sheetViews>
    <sheetView zoomScaleNormal="100" workbookViewId="0"/>
  </sheetViews>
  <sheetFormatPr defaultColWidth="9.140625" defaultRowHeight="15" x14ac:dyDescent="0.2"/>
  <cols>
    <col min="1" max="1" width="15.28515625" style="183" customWidth="1"/>
    <col min="2" max="2" width="10.42578125" style="183" customWidth="1"/>
    <col min="3" max="10" width="9.140625" style="183"/>
    <col min="11" max="11" width="15.28515625" style="183" customWidth="1"/>
    <col min="12" max="12" width="11" style="183" customWidth="1"/>
    <col min="13" max="18" width="11.140625" style="183" bestFit="1" customWidth="1"/>
    <col min="19" max="16384" width="9.140625" style="183"/>
  </cols>
  <sheetData>
    <row r="1" spans="1:15" s="181" customFormat="1" ht="14.45" customHeight="1" x14ac:dyDescent="0.2">
      <c r="A1" s="3" t="s">
        <v>200</v>
      </c>
      <c r="B1" s="148"/>
      <c r="C1" s="148"/>
      <c r="D1" s="148"/>
      <c r="E1" s="148"/>
      <c r="F1" s="148"/>
      <c r="G1" s="148"/>
      <c r="H1" s="148"/>
      <c r="I1" s="148"/>
      <c r="J1" s="148"/>
      <c r="N1" s="182"/>
      <c r="O1" s="182"/>
    </row>
    <row r="2" spans="1:15" ht="13.15" customHeight="1" x14ac:dyDescent="0.2"/>
    <row r="3" spans="1:15" ht="13.15" customHeight="1" x14ac:dyDescent="0.2">
      <c r="A3" s="180"/>
    </row>
    <row r="4" spans="1:15" ht="13.15" customHeight="1" x14ac:dyDescent="0.2"/>
    <row r="5" spans="1:15" ht="13.15" customHeight="1" x14ac:dyDescent="0.2">
      <c r="L5" s="184"/>
    </row>
    <row r="6" spans="1:15" ht="13.15" customHeight="1" x14ac:dyDescent="0.2"/>
    <row r="7" spans="1:15" ht="13.15" customHeight="1" x14ac:dyDescent="0.2"/>
    <row r="8" spans="1:15" ht="13.15" customHeight="1" x14ac:dyDescent="0.2"/>
    <row r="9" spans="1:15" ht="13.15" customHeight="1" x14ac:dyDescent="0.2"/>
    <row r="10" spans="1:15" ht="13.15" customHeight="1" x14ac:dyDescent="0.2"/>
    <row r="11" spans="1:15" ht="13.15" customHeight="1" x14ac:dyDescent="0.2"/>
    <row r="12" spans="1:15" ht="13.15" customHeight="1" x14ac:dyDescent="0.2"/>
    <row r="13" spans="1:15" ht="13.15" customHeight="1" x14ac:dyDescent="0.2"/>
    <row r="14" spans="1:15" ht="13.15" customHeight="1" x14ac:dyDescent="0.2"/>
    <row r="15" spans="1:15" ht="13.15" customHeight="1" x14ac:dyDescent="0.2"/>
    <row r="16" spans="1:15" ht="13.15" customHeight="1" x14ac:dyDescent="0.2"/>
    <row r="17" spans="1:19" ht="13.15" customHeight="1" x14ac:dyDescent="0.2"/>
    <row r="18" spans="1:19" ht="13.15" customHeight="1" x14ac:dyDescent="0.2"/>
    <row r="19" spans="1:19" ht="13.15" customHeight="1" x14ac:dyDescent="0.2"/>
    <row r="20" spans="1:19" ht="13.15" customHeight="1" x14ac:dyDescent="0.2"/>
    <row r="21" spans="1:19" ht="13.15" customHeight="1" x14ac:dyDescent="0.2"/>
    <row r="22" spans="1:19" ht="13.15" customHeight="1" x14ac:dyDescent="0.2"/>
    <row r="23" spans="1:19" ht="13.15" customHeight="1" x14ac:dyDescent="0.2"/>
    <row r="24" spans="1:19" ht="13.15" customHeight="1" x14ac:dyDescent="0.2"/>
    <row r="25" spans="1:19" ht="13.15" customHeight="1" x14ac:dyDescent="0.2"/>
    <row r="26" spans="1:19" s="185" customFormat="1" ht="12" x14ac:dyDescent="0.2">
      <c r="A26" s="10" t="s">
        <v>16</v>
      </c>
    </row>
    <row r="27" spans="1:19" s="185" customFormat="1" ht="12" x14ac:dyDescent="0.2">
      <c r="A27" s="10"/>
    </row>
    <row r="28" spans="1:19" s="185" customFormat="1" ht="12" x14ac:dyDescent="0.2">
      <c r="A28" s="189"/>
      <c r="B28" s="72"/>
      <c r="C28" s="72"/>
      <c r="D28" s="72"/>
      <c r="E28" s="72"/>
      <c r="F28" s="72"/>
      <c r="G28" s="72"/>
      <c r="H28" s="73"/>
      <c r="I28" s="190"/>
      <c r="K28" s="189"/>
      <c r="L28" s="191"/>
      <c r="M28" s="191"/>
      <c r="N28" s="191"/>
      <c r="O28" s="191"/>
      <c r="P28" s="191"/>
      <c r="Q28" s="191"/>
      <c r="R28" s="191"/>
      <c r="S28" s="191"/>
    </row>
    <row r="29" spans="1:19" s="185" customFormat="1" ht="15" customHeight="1" x14ac:dyDescent="0.2">
      <c r="A29" s="486" t="s">
        <v>58</v>
      </c>
      <c r="B29" s="483" t="s">
        <v>192</v>
      </c>
      <c r="C29" s="484"/>
      <c r="D29" s="484"/>
      <c r="E29" s="484"/>
      <c r="F29" s="484"/>
      <c r="G29" s="484"/>
      <c r="H29" s="484"/>
      <c r="I29" s="485"/>
      <c r="K29" s="486" t="s">
        <v>58</v>
      </c>
      <c r="L29" s="483" t="s">
        <v>193</v>
      </c>
      <c r="M29" s="484"/>
      <c r="N29" s="484"/>
      <c r="O29" s="484"/>
      <c r="P29" s="484"/>
      <c r="Q29" s="484"/>
      <c r="R29" s="484"/>
      <c r="S29" s="485"/>
    </row>
    <row r="30" spans="1:19" s="185" customFormat="1" ht="12" x14ac:dyDescent="0.2">
      <c r="A30" s="486"/>
      <c r="B30" s="196" t="s">
        <v>10</v>
      </c>
      <c r="C30" s="196" t="s">
        <v>11</v>
      </c>
      <c r="D30" s="196" t="s">
        <v>12</v>
      </c>
      <c r="E30" s="196" t="s">
        <v>13</v>
      </c>
      <c r="F30" s="196" t="s">
        <v>14</v>
      </c>
      <c r="G30" s="196" t="s">
        <v>48</v>
      </c>
      <c r="H30" s="196" t="s">
        <v>191</v>
      </c>
      <c r="I30" s="196" t="s">
        <v>0</v>
      </c>
      <c r="K30" s="486"/>
      <c r="L30" s="196" t="s">
        <v>10</v>
      </c>
      <c r="M30" s="196" t="s">
        <v>11</v>
      </c>
      <c r="N30" s="196" t="s">
        <v>12</v>
      </c>
      <c r="O30" s="196" t="s">
        <v>13</v>
      </c>
      <c r="P30" s="196" t="s">
        <v>14</v>
      </c>
      <c r="Q30" s="196" t="s">
        <v>48</v>
      </c>
      <c r="R30" s="196" t="s">
        <v>191</v>
      </c>
      <c r="S30" s="196" t="s">
        <v>0</v>
      </c>
    </row>
    <row r="31" spans="1:19" s="185" customFormat="1" ht="12" x14ac:dyDescent="0.2">
      <c r="A31" s="186" t="s">
        <v>7</v>
      </c>
      <c r="B31" s="192">
        <v>5279</v>
      </c>
      <c r="C31" s="192">
        <v>3032</v>
      </c>
      <c r="D31" s="192">
        <v>6513</v>
      </c>
      <c r="E31" s="192">
        <v>9414</v>
      </c>
      <c r="F31" s="192">
        <v>4584</v>
      </c>
      <c r="G31" s="192">
        <v>325</v>
      </c>
      <c r="H31" s="192">
        <v>2</v>
      </c>
      <c r="I31" s="197">
        <v>29149</v>
      </c>
      <c r="K31" s="186" t="s">
        <v>7</v>
      </c>
      <c r="L31" s="188">
        <v>100</v>
      </c>
      <c r="M31" s="188">
        <v>100</v>
      </c>
      <c r="N31" s="188">
        <v>100</v>
      </c>
      <c r="O31" s="188">
        <v>100</v>
      </c>
      <c r="P31" s="188">
        <v>100</v>
      </c>
      <c r="Q31" s="188">
        <v>100</v>
      </c>
      <c r="R31" s="188">
        <v>100</v>
      </c>
      <c r="S31" s="459">
        <v>100</v>
      </c>
    </row>
    <row r="32" spans="1:19" s="185" customFormat="1" ht="12" x14ac:dyDescent="0.2">
      <c r="A32" s="186" t="s">
        <v>50</v>
      </c>
      <c r="B32" s="192">
        <v>6946</v>
      </c>
      <c r="C32" s="192">
        <v>3903</v>
      </c>
      <c r="D32" s="192">
        <v>7061</v>
      </c>
      <c r="E32" s="192">
        <v>10956</v>
      </c>
      <c r="F32" s="192">
        <v>5198</v>
      </c>
      <c r="G32" s="192">
        <v>430</v>
      </c>
      <c r="H32" s="192">
        <v>1</v>
      </c>
      <c r="I32" s="197">
        <v>34495</v>
      </c>
      <c r="K32" s="186" t="s">
        <v>50</v>
      </c>
      <c r="L32" s="188">
        <v>131.57795036938816</v>
      </c>
      <c r="M32" s="188">
        <v>128.72691292875987</v>
      </c>
      <c r="N32" s="188">
        <v>108.4139413480731</v>
      </c>
      <c r="O32" s="188">
        <v>116.37985978330147</v>
      </c>
      <c r="P32" s="188">
        <v>113.39441535776615</v>
      </c>
      <c r="Q32" s="188">
        <v>132.30769230769229</v>
      </c>
      <c r="R32" s="188">
        <v>50</v>
      </c>
      <c r="S32" s="459">
        <v>118.34025180966756</v>
      </c>
    </row>
    <row r="33" spans="1:19" s="185" customFormat="1" ht="12" x14ac:dyDescent="0.2">
      <c r="A33" s="186" t="s">
        <v>51</v>
      </c>
      <c r="B33" s="192">
        <v>10161</v>
      </c>
      <c r="C33" s="192">
        <v>6023</v>
      </c>
      <c r="D33" s="192">
        <v>9605</v>
      </c>
      <c r="E33" s="192">
        <v>14020</v>
      </c>
      <c r="F33" s="192">
        <v>6810</v>
      </c>
      <c r="G33" s="192">
        <v>570</v>
      </c>
      <c r="H33" s="192">
        <v>7</v>
      </c>
      <c r="I33" s="197">
        <v>47196</v>
      </c>
      <c r="K33" s="186" t="s">
        <v>51</v>
      </c>
      <c r="L33" s="188">
        <v>192.47963629475279</v>
      </c>
      <c r="M33" s="188">
        <v>198.64775725593668</v>
      </c>
      <c r="N33" s="188">
        <v>147.47428220482112</v>
      </c>
      <c r="O33" s="188">
        <v>148.92712980667091</v>
      </c>
      <c r="P33" s="188">
        <v>148.56020942408378</v>
      </c>
      <c r="Q33" s="188">
        <v>175.38461538461539</v>
      </c>
      <c r="R33" s="188">
        <v>350</v>
      </c>
      <c r="S33" s="459">
        <v>161.91293011767127</v>
      </c>
    </row>
    <row r="34" spans="1:19" s="185" customFormat="1" ht="12" x14ac:dyDescent="0.2">
      <c r="A34" s="186" t="s">
        <v>52</v>
      </c>
      <c r="B34" s="192">
        <v>10715</v>
      </c>
      <c r="C34" s="192">
        <v>5916</v>
      </c>
      <c r="D34" s="192">
        <v>9680</v>
      </c>
      <c r="E34" s="192">
        <v>13840</v>
      </c>
      <c r="F34" s="192">
        <v>6704</v>
      </c>
      <c r="G34" s="192">
        <v>638</v>
      </c>
      <c r="H34" s="192">
        <v>1</v>
      </c>
      <c r="I34" s="197">
        <v>47494</v>
      </c>
      <c r="K34" s="186" t="s">
        <v>52</v>
      </c>
      <c r="L34" s="188">
        <v>202.97404811517333</v>
      </c>
      <c r="M34" s="188">
        <v>195.11873350923483</v>
      </c>
      <c r="N34" s="188">
        <v>148.62582527253184</v>
      </c>
      <c r="O34" s="188">
        <v>147.01508391756957</v>
      </c>
      <c r="P34" s="188">
        <v>146.24781849912739</v>
      </c>
      <c r="Q34" s="188">
        <v>196.30769230769232</v>
      </c>
      <c r="R34" s="188">
        <v>50</v>
      </c>
      <c r="S34" s="459">
        <v>162.93526364540807</v>
      </c>
    </row>
    <row r="35" spans="1:19" s="185" customFormat="1" ht="12" x14ac:dyDescent="0.2">
      <c r="A35" s="186" t="s">
        <v>53</v>
      </c>
      <c r="B35" s="192">
        <v>13627</v>
      </c>
      <c r="C35" s="192">
        <v>7493</v>
      </c>
      <c r="D35" s="192">
        <v>12120</v>
      </c>
      <c r="E35" s="192">
        <v>17319</v>
      </c>
      <c r="F35" s="192">
        <v>8317</v>
      </c>
      <c r="G35" s="192">
        <v>802</v>
      </c>
      <c r="H35" s="192">
        <v>0</v>
      </c>
      <c r="I35" s="197">
        <v>59678</v>
      </c>
      <c r="K35" s="186" t="s">
        <v>53</v>
      </c>
      <c r="L35" s="188">
        <v>258.13601060806974</v>
      </c>
      <c r="M35" s="188">
        <v>247.13060686015834</v>
      </c>
      <c r="N35" s="188">
        <v>186.08935974205437</v>
      </c>
      <c r="O35" s="188">
        <v>183.9706819630338</v>
      </c>
      <c r="P35" s="188">
        <v>181.43542757417103</v>
      </c>
      <c r="Q35" s="188">
        <v>246.76923076923077</v>
      </c>
      <c r="R35" s="188">
        <v>0</v>
      </c>
      <c r="S35" s="459">
        <v>204.73429620227108</v>
      </c>
    </row>
    <row r="36" spans="1:19" s="185" customFormat="1" ht="12" x14ac:dyDescent="0.2">
      <c r="A36" s="186" t="s">
        <v>54</v>
      </c>
      <c r="B36" s="192">
        <v>16058</v>
      </c>
      <c r="C36" s="192">
        <v>8575</v>
      </c>
      <c r="D36" s="192">
        <v>13591</v>
      </c>
      <c r="E36" s="192">
        <v>18309</v>
      </c>
      <c r="F36" s="192">
        <v>8791</v>
      </c>
      <c r="G36" s="192">
        <v>579</v>
      </c>
      <c r="H36" s="192">
        <v>2</v>
      </c>
      <c r="I36" s="197">
        <v>65905</v>
      </c>
      <c r="K36" s="186" t="s">
        <v>54</v>
      </c>
      <c r="L36" s="188">
        <v>304.18639893919305</v>
      </c>
      <c r="M36" s="188">
        <v>282.81662269129288</v>
      </c>
      <c r="N36" s="188">
        <v>208.67495777675421</v>
      </c>
      <c r="O36" s="188">
        <v>194.48693435309116</v>
      </c>
      <c r="P36" s="188">
        <v>191.77574171029667</v>
      </c>
      <c r="Q36" s="188">
        <v>178.15384615384616</v>
      </c>
      <c r="R36" s="188">
        <v>100</v>
      </c>
      <c r="S36" s="459">
        <v>226.09695015266391</v>
      </c>
    </row>
    <row r="37" spans="1:19" s="185" customFormat="1" ht="12" x14ac:dyDescent="0.2">
      <c r="A37" s="186" t="s">
        <v>6</v>
      </c>
      <c r="B37" s="192">
        <v>16661</v>
      </c>
      <c r="C37" s="192">
        <v>8851</v>
      </c>
      <c r="D37" s="192">
        <v>14234</v>
      </c>
      <c r="E37" s="192">
        <v>18680</v>
      </c>
      <c r="F37" s="192">
        <v>9252</v>
      </c>
      <c r="G37" s="192">
        <v>868</v>
      </c>
      <c r="H37" s="192">
        <v>0</v>
      </c>
      <c r="I37" s="197">
        <v>68546</v>
      </c>
      <c r="K37" s="186" t="s">
        <v>6</v>
      </c>
      <c r="L37" s="188">
        <v>315.60901685925364</v>
      </c>
      <c r="M37" s="188">
        <v>291.91952506596306</v>
      </c>
      <c r="N37" s="188">
        <v>218.54752034392754</v>
      </c>
      <c r="O37" s="188">
        <v>198.42787338007224</v>
      </c>
      <c r="P37" s="188">
        <v>201.83246073298432</v>
      </c>
      <c r="Q37" s="188">
        <v>267.07692307692309</v>
      </c>
      <c r="R37" s="188">
        <v>0</v>
      </c>
      <c r="S37" s="459">
        <v>235.15729527599575</v>
      </c>
    </row>
    <row r="38" spans="1:19" s="185" customFormat="1" ht="12" x14ac:dyDescent="0.2"/>
    <row r="39" spans="1:19" s="185" customFormat="1" ht="12" x14ac:dyDescent="0.2">
      <c r="A39" s="10"/>
      <c r="I39" s="193"/>
      <c r="K39" s="10"/>
    </row>
    <row r="40" spans="1:19" x14ac:dyDescent="0.25">
      <c r="A40" s="240" t="s">
        <v>3</v>
      </c>
    </row>
  </sheetData>
  <mergeCells count="4">
    <mergeCell ref="B29:I29"/>
    <mergeCell ref="L29:S29"/>
    <mergeCell ref="A29:A30"/>
    <mergeCell ref="K29:K30"/>
  </mergeCells>
  <hyperlinks>
    <hyperlink ref="A40" location="Indice!A1" display="Indice" xr:uid="{7E7C6510-00AF-4DCF-ACE8-ADD2A9407C63}"/>
  </hyperlinks>
  <pageMargins left="0.7" right="0.7" top="0.75" bottom="0.75" header="0.3" footer="0.3"/>
  <pageSetup paperSize="9" scale="79" orientation="landscape" horizontalDpi="1200" verticalDpi="1200" r:id="rId1"/>
  <rowBreaks count="1" manualBreakCount="1">
    <brk id="5" max="16383" man="1"/>
  </rowBreaks>
  <colBreaks count="1" manualBreakCount="1">
    <brk id="16" max="1048575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7546-1DAC-4E1F-88B1-9E0DD19E57A1}">
  <dimension ref="A1:K32"/>
  <sheetViews>
    <sheetView workbookViewId="0"/>
  </sheetViews>
  <sheetFormatPr defaultRowHeight="12.75" x14ac:dyDescent="0.2"/>
  <cols>
    <col min="1" max="1" width="19.28515625" customWidth="1"/>
    <col min="2" max="4" width="9.140625" customWidth="1"/>
    <col min="5" max="5" width="1.28515625" customWidth="1"/>
    <col min="6" max="8" width="9.140625" customWidth="1"/>
    <col min="9" max="9" width="1" customWidth="1"/>
    <col min="10" max="10" width="10.7109375" customWidth="1"/>
    <col min="11" max="11" width="9.140625" customWidth="1"/>
  </cols>
  <sheetData>
    <row r="1" spans="1:11" x14ac:dyDescent="0.2">
      <c r="A1" s="3" t="s">
        <v>201</v>
      </c>
    </row>
    <row r="2" spans="1:11" ht="8.4499999999999993" customHeight="1" x14ac:dyDescent="0.2">
      <c r="A2" s="3"/>
    </row>
    <row r="3" spans="1:11" ht="56.25" x14ac:dyDescent="0.2">
      <c r="A3" s="141" t="s">
        <v>40</v>
      </c>
      <c r="B3" s="142" t="s">
        <v>202</v>
      </c>
      <c r="C3" s="142" t="s">
        <v>203</v>
      </c>
      <c r="D3" s="142" t="s">
        <v>204</v>
      </c>
      <c r="E3" s="200"/>
      <c r="F3" s="142" t="s">
        <v>205</v>
      </c>
      <c r="G3" s="142" t="s">
        <v>206</v>
      </c>
      <c r="H3" s="142" t="s">
        <v>1</v>
      </c>
      <c r="I3" s="239"/>
      <c r="J3" s="142" t="s">
        <v>220</v>
      </c>
      <c r="K3" s="142" t="s">
        <v>219</v>
      </c>
    </row>
    <row r="4" spans="1:11" ht="11.45" customHeight="1" x14ac:dyDescent="0.2">
      <c r="A4" s="229" t="s">
        <v>37</v>
      </c>
      <c r="B4" s="230">
        <v>10225</v>
      </c>
      <c r="C4" s="230">
        <v>6367</v>
      </c>
      <c r="D4" s="230">
        <v>3858</v>
      </c>
      <c r="E4" s="201"/>
      <c r="F4" s="234">
        <v>9480</v>
      </c>
      <c r="G4" s="96">
        <v>3113</v>
      </c>
      <c r="H4" s="99">
        <v>0.32800000000000001</v>
      </c>
      <c r="I4" s="202"/>
      <c r="J4" s="167">
        <v>745</v>
      </c>
      <c r="K4" s="237">
        <v>1.2</v>
      </c>
    </row>
    <row r="5" spans="1:11" ht="11.45" customHeight="1" x14ac:dyDescent="0.2">
      <c r="A5" s="229" t="s">
        <v>36</v>
      </c>
      <c r="B5" s="230">
        <v>1347</v>
      </c>
      <c r="C5" s="231">
        <v>939</v>
      </c>
      <c r="D5" s="231">
        <v>408</v>
      </c>
      <c r="E5" s="201"/>
      <c r="F5" s="234">
        <v>3589</v>
      </c>
      <c r="G5" s="96">
        <v>2650</v>
      </c>
      <c r="H5" s="99">
        <v>0.73799999999999999</v>
      </c>
      <c r="I5" s="202"/>
      <c r="J5" s="96">
        <v>-2242</v>
      </c>
      <c r="K5" s="237">
        <v>0.2</v>
      </c>
    </row>
    <row r="6" spans="1:11" ht="11.45" customHeight="1" x14ac:dyDescent="0.2">
      <c r="A6" s="229" t="s">
        <v>35</v>
      </c>
      <c r="B6" s="230">
        <v>9388</v>
      </c>
      <c r="C6" s="230">
        <v>8921</v>
      </c>
      <c r="D6" s="231">
        <v>467</v>
      </c>
      <c r="E6" s="201"/>
      <c r="F6" s="234">
        <v>12691</v>
      </c>
      <c r="G6" s="96">
        <v>3770</v>
      </c>
      <c r="H6" s="99">
        <v>0.29699999999999999</v>
      </c>
      <c r="I6" s="202"/>
      <c r="J6" s="96">
        <v>-3303</v>
      </c>
      <c r="K6" s="237">
        <v>0.1</v>
      </c>
    </row>
    <row r="7" spans="1:11" ht="11.45" customHeight="1" x14ac:dyDescent="0.2">
      <c r="A7" s="229" t="s">
        <v>34</v>
      </c>
      <c r="B7" s="230">
        <v>36965</v>
      </c>
      <c r="C7" s="230">
        <v>34985</v>
      </c>
      <c r="D7" s="230">
        <v>1980</v>
      </c>
      <c r="E7" s="201"/>
      <c r="F7" s="234">
        <v>40497</v>
      </c>
      <c r="G7" s="96">
        <v>5512</v>
      </c>
      <c r="H7" s="99">
        <v>0.13600000000000001</v>
      </c>
      <c r="I7" s="202"/>
      <c r="J7" s="96">
        <v>-3532</v>
      </c>
      <c r="K7" s="237">
        <v>0.4</v>
      </c>
    </row>
    <row r="8" spans="1:11" ht="11.45" customHeight="1" x14ac:dyDescent="0.2">
      <c r="A8" s="229" t="s">
        <v>208</v>
      </c>
      <c r="B8" s="230">
        <v>39750</v>
      </c>
      <c r="C8" s="230">
        <v>24501</v>
      </c>
      <c r="D8" s="230">
        <v>15249</v>
      </c>
      <c r="E8" s="201"/>
      <c r="F8" s="234">
        <v>28340</v>
      </c>
      <c r="G8" s="96">
        <v>3839</v>
      </c>
      <c r="H8" s="99">
        <v>0.13500000000000001</v>
      </c>
      <c r="I8" s="202"/>
      <c r="J8" s="96">
        <v>11410</v>
      </c>
      <c r="K8" s="237">
        <v>4</v>
      </c>
    </row>
    <row r="9" spans="1:11" ht="11.45" customHeight="1" x14ac:dyDescent="0.2">
      <c r="A9" s="229" t="s">
        <v>209</v>
      </c>
      <c r="B9" s="230">
        <v>8147</v>
      </c>
      <c r="C9" s="230">
        <v>5665</v>
      </c>
      <c r="D9" s="230">
        <v>2482</v>
      </c>
      <c r="E9" s="201"/>
      <c r="F9" s="234">
        <v>7572</v>
      </c>
      <c r="G9" s="96">
        <v>1907</v>
      </c>
      <c r="H9" s="99">
        <v>0.252</v>
      </c>
      <c r="I9" s="202"/>
      <c r="J9" s="167">
        <v>575</v>
      </c>
      <c r="K9" s="237">
        <v>1.3</v>
      </c>
    </row>
    <row r="10" spans="1:11" ht="11.45" customHeight="1" x14ac:dyDescent="0.2">
      <c r="A10" s="229" t="s">
        <v>31</v>
      </c>
      <c r="B10" s="230">
        <v>51840</v>
      </c>
      <c r="C10" s="230">
        <v>40317</v>
      </c>
      <c r="D10" s="230">
        <v>11523</v>
      </c>
      <c r="E10" s="201"/>
      <c r="F10" s="234">
        <v>43847</v>
      </c>
      <c r="G10" s="96">
        <v>3530</v>
      </c>
      <c r="H10" s="99">
        <v>8.1000000000000003E-2</v>
      </c>
      <c r="I10" s="202"/>
      <c r="J10" s="96">
        <v>7993</v>
      </c>
      <c r="K10" s="237">
        <v>3.3</v>
      </c>
    </row>
    <row r="11" spans="1:11" ht="11.45" customHeight="1" x14ac:dyDescent="0.2">
      <c r="A11" s="229" t="s">
        <v>30</v>
      </c>
      <c r="B11" s="230">
        <v>8093</v>
      </c>
      <c r="C11" s="230">
        <v>6758</v>
      </c>
      <c r="D11" s="230">
        <v>1335</v>
      </c>
      <c r="E11" s="201"/>
      <c r="F11" s="234">
        <v>9185</v>
      </c>
      <c r="G11" s="96">
        <v>2427</v>
      </c>
      <c r="H11" s="99">
        <v>0.26400000000000001</v>
      </c>
      <c r="I11" s="202"/>
      <c r="J11" s="96">
        <v>-1092</v>
      </c>
      <c r="K11" s="237">
        <v>0.6</v>
      </c>
    </row>
    <row r="12" spans="1:11" ht="11.45" customHeight="1" x14ac:dyDescent="0.2">
      <c r="A12" s="229" t="s">
        <v>29</v>
      </c>
      <c r="B12" s="230">
        <v>64082</v>
      </c>
      <c r="C12" s="230">
        <v>50593</v>
      </c>
      <c r="D12" s="230">
        <v>13489</v>
      </c>
      <c r="E12" s="201"/>
      <c r="F12" s="95">
        <v>58297</v>
      </c>
      <c r="G12" s="96">
        <v>7704</v>
      </c>
      <c r="H12" s="99">
        <v>0.13200000000000001</v>
      </c>
      <c r="I12" s="202"/>
      <c r="J12" s="96">
        <v>5785</v>
      </c>
      <c r="K12" s="237">
        <v>1.8</v>
      </c>
    </row>
    <row r="13" spans="1:11" ht="11.45" customHeight="1" x14ac:dyDescent="0.2">
      <c r="A13" s="229" t="s">
        <v>28</v>
      </c>
      <c r="B13" s="230">
        <v>10852</v>
      </c>
      <c r="C13" s="230">
        <v>7671</v>
      </c>
      <c r="D13" s="230">
        <v>3181</v>
      </c>
      <c r="E13" s="201"/>
      <c r="F13" s="234">
        <v>10827</v>
      </c>
      <c r="G13" s="96">
        <v>3156</v>
      </c>
      <c r="H13" s="99">
        <v>0.29099999999999998</v>
      </c>
      <c r="I13" s="202"/>
      <c r="J13" s="167">
        <v>25</v>
      </c>
      <c r="K13" s="237">
        <v>1</v>
      </c>
    </row>
    <row r="14" spans="1:11" ht="11.45" customHeight="1" x14ac:dyDescent="0.2">
      <c r="A14" s="229" t="s">
        <v>27</v>
      </c>
      <c r="B14" s="230">
        <v>1788</v>
      </c>
      <c r="C14" s="231">
        <v>894</v>
      </c>
      <c r="D14" s="231">
        <v>894</v>
      </c>
      <c r="E14" s="201"/>
      <c r="F14" s="234">
        <v>2021</v>
      </c>
      <c r="G14" s="96">
        <v>1127</v>
      </c>
      <c r="H14" s="99">
        <v>0.55800000000000005</v>
      </c>
      <c r="I14" s="202"/>
      <c r="J14" s="167">
        <v>-233</v>
      </c>
      <c r="K14" s="237">
        <v>0.8</v>
      </c>
    </row>
    <row r="15" spans="1:11" ht="11.45" customHeight="1" x14ac:dyDescent="0.2">
      <c r="A15" s="229" t="s">
        <v>26</v>
      </c>
      <c r="B15" s="230">
        <v>28051</v>
      </c>
      <c r="C15" s="230">
        <v>21320</v>
      </c>
      <c r="D15" s="230">
        <v>6731</v>
      </c>
      <c r="E15" s="201"/>
      <c r="F15" s="234">
        <v>25356</v>
      </c>
      <c r="G15" s="96">
        <v>4036</v>
      </c>
      <c r="H15" s="99">
        <v>0.159</v>
      </c>
      <c r="I15" s="202"/>
      <c r="J15" s="96">
        <v>2695</v>
      </c>
      <c r="K15" s="237">
        <v>1.7</v>
      </c>
    </row>
    <row r="16" spans="1:11" ht="11.45" customHeight="1" x14ac:dyDescent="0.2">
      <c r="A16" s="229" t="s">
        <v>25</v>
      </c>
      <c r="B16" s="230">
        <v>21858</v>
      </c>
      <c r="C16" s="230">
        <v>20301</v>
      </c>
      <c r="D16" s="230">
        <v>1557</v>
      </c>
      <c r="E16" s="201"/>
      <c r="F16" s="234">
        <v>26943</v>
      </c>
      <c r="G16" s="96">
        <v>6642</v>
      </c>
      <c r="H16" s="99">
        <v>0.247</v>
      </c>
      <c r="I16" s="202"/>
      <c r="J16" s="96">
        <v>-5085</v>
      </c>
      <c r="K16" s="237">
        <v>0.2</v>
      </c>
    </row>
    <row r="17" spans="1:11" ht="11.45" customHeight="1" x14ac:dyDescent="0.2">
      <c r="A17" s="229" t="s">
        <v>24</v>
      </c>
      <c r="B17" s="230">
        <v>9036</v>
      </c>
      <c r="C17" s="230">
        <v>8697</v>
      </c>
      <c r="D17" s="231">
        <v>339</v>
      </c>
      <c r="E17" s="201"/>
      <c r="F17" s="234">
        <v>10080</v>
      </c>
      <c r="G17" s="96">
        <v>1383</v>
      </c>
      <c r="H17" s="99">
        <v>0.13700000000000001</v>
      </c>
      <c r="I17" s="202"/>
      <c r="J17" s="96">
        <v>-1044</v>
      </c>
      <c r="K17" s="237">
        <v>0.2</v>
      </c>
    </row>
    <row r="18" spans="1:11" ht="11.45" customHeight="1" x14ac:dyDescent="0.2">
      <c r="A18" s="229" t="s">
        <v>23</v>
      </c>
      <c r="B18" s="230">
        <v>29686</v>
      </c>
      <c r="C18" s="230">
        <v>27423</v>
      </c>
      <c r="D18" s="230">
        <v>2263</v>
      </c>
      <c r="E18" s="201"/>
      <c r="F18" s="234">
        <v>32684</v>
      </c>
      <c r="G18" s="96">
        <v>5261</v>
      </c>
      <c r="H18" s="99">
        <v>0.161</v>
      </c>
      <c r="I18" s="202"/>
      <c r="J18" s="96">
        <v>-2998</v>
      </c>
      <c r="K18" s="237">
        <v>0.4</v>
      </c>
    </row>
    <row r="19" spans="1:11" ht="11.45" customHeight="1" x14ac:dyDescent="0.2">
      <c r="A19" s="229" t="s">
        <v>22</v>
      </c>
      <c r="B19" s="230">
        <v>27324</v>
      </c>
      <c r="C19" s="230">
        <v>20686</v>
      </c>
      <c r="D19" s="230">
        <v>6638</v>
      </c>
      <c r="E19" s="201"/>
      <c r="F19" s="234">
        <v>23754</v>
      </c>
      <c r="G19" s="96">
        <v>3068</v>
      </c>
      <c r="H19" s="99">
        <v>0.129</v>
      </c>
      <c r="I19" s="202"/>
      <c r="J19" s="96">
        <v>3570</v>
      </c>
      <c r="K19" s="237">
        <v>2.2000000000000002</v>
      </c>
    </row>
    <row r="20" spans="1:11" ht="11.45" customHeight="1" x14ac:dyDescent="0.2">
      <c r="A20" s="229" t="s">
        <v>210</v>
      </c>
      <c r="B20" s="230">
        <v>4961</v>
      </c>
      <c r="C20" s="230">
        <v>2771</v>
      </c>
      <c r="D20" s="230">
        <v>2190</v>
      </c>
      <c r="E20" s="201"/>
      <c r="F20" s="230">
        <v>4652</v>
      </c>
      <c r="G20" s="96">
        <v>1881</v>
      </c>
      <c r="H20" s="99">
        <v>0.40400000000000003</v>
      </c>
      <c r="I20" s="202"/>
      <c r="J20" s="167">
        <v>309</v>
      </c>
      <c r="K20" s="237">
        <v>1.2</v>
      </c>
    </row>
    <row r="21" spans="1:11" ht="11.45" customHeight="1" x14ac:dyDescent="0.2">
      <c r="A21" s="229" t="s">
        <v>20</v>
      </c>
      <c r="B21" s="230">
        <v>7924</v>
      </c>
      <c r="C21" s="230">
        <v>4771</v>
      </c>
      <c r="D21" s="230">
        <v>3153</v>
      </c>
      <c r="E21" s="201"/>
      <c r="F21" s="234">
        <v>6289</v>
      </c>
      <c r="G21" s="96">
        <v>1518</v>
      </c>
      <c r="H21" s="99">
        <v>0.24099999999999999</v>
      </c>
      <c r="I21" s="202"/>
      <c r="J21" s="96">
        <v>1635</v>
      </c>
      <c r="K21" s="237">
        <v>2.1</v>
      </c>
    </row>
    <row r="22" spans="1:11" ht="11.45" customHeight="1" x14ac:dyDescent="0.2">
      <c r="A22" s="229" t="s">
        <v>211</v>
      </c>
      <c r="B22" s="231">
        <v>373</v>
      </c>
      <c r="C22" s="231">
        <v>228</v>
      </c>
      <c r="D22" s="231">
        <v>145</v>
      </c>
      <c r="E22" s="201"/>
      <c r="F22" s="235">
        <v>666</v>
      </c>
      <c r="G22" s="167">
        <v>438</v>
      </c>
      <c r="H22" s="99">
        <v>0.65800000000000003</v>
      </c>
      <c r="I22" s="202"/>
      <c r="J22" s="167">
        <v>-293</v>
      </c>
      <c r="K22" s="237">
        <v>0.3</v>
      </c>
    </row>
    <row r="23" spans="1:11" ht="11.45" customHeight="1" x14ac:dyDescent="0.2">
      <c r="A23" s="229" t="s">
        <v>18</v>
      </c>
      <c r="B23" s="230">
        <v>29057</v>
      </c>
      <c r="C23" s="230">
        <v>21895</v>
      </c>
      <c r="D23" s="230">
        <v>7162</v>
      </c>
      <c r="E23" s="201"/>
      <c r="F23" s="234">
        <v>29655</v>
      </c>
      <c r="G23" s="96">
        <v>7760</v>
      </c>
      <c r="H23" s="99">
        <v>0.26200000000000001</v>
      </c>
      <c r="I23" s="202"/>
      <c r="J23" s="167">
        <v>-598</v>
      </c>
      <c r="K23" s="237">
        <v>0.9</v>
      </c>
    </row>
    <row r="24" spans="1:11" ht="11.45" customHeight="1" x14ac:dyDescent="0.2">
      <c r="A24" s="143" t="s">
        <v>0</v>
      </c>
      <c r="B24" s="232">
        <v>400747</v>
      </c>
      <c r="C24" s="232">
        <v>315703</v>
      </c>
      <c r="D24" s="232">
        <v>85044</v>
      </c>
      <c r="E24" s="203"/>
      <c r="F24" s="144">
        <v>386425</v>
      </c>
      <c r="G24" s="144">
        <v>70722</v>
      </c>
      <c r="H24" s="147">
        <v>0.183</v>
      </c>
      <c r="I24" s="204"/>
      <c r="J24" s="238"/>
      <c r="K24" s="238"/>
    </row>
    <row r="25" spans="1:11" ht="11.45" customHeight="1" x14ac:dyDescent="0.2">
      <c r="A25" s="229" t="s">
        <v>48</v>
      </c>
      <c r="B25" s="231"/>
      <c r="C25" s="231"/>
      <c r="D25" s="231"/>
      <c r="E25" s="201"/>
      <c r="F25" s="230">
        <v>13966</v>
      </c>
      <c r="G25" s="96">
        <v>13966</v>
      </c>
      <c r="H25" s="99"/>
      <c r="I25" s="202"/>
      <c r="J25" s="167"/>
      <c r="K25" s="167"/>
    </row>
    <row r="26" spans="1:11" ht="11.45" customHeight="1" x14ac:dyDescent="0.2">
      <c r="A26" s="229" t="s">
        <v>212</v>
      </c>
      <c r="B26" s="231"/>
      <c r="C26" s="231"/>
      <c r="D26" s="231"/>
      <c r="E26" s="201"/>
      <c r="F26" s="231">
        <v>356</v>
      </c>
      <c r="G26" s="167">
        <v>356</v>
      </c>
      <c r="H26" s="167"/>
      <c r="I26" s="202"/>
      <c r="J26" s="167"/>
      <c r="K26" s="167"/>
    </row>
    <row r="27" spans="1:11" ht="10.9" customHeight="1" x14ac:dyDescent="0.2">
      <c r="A27" s="163" t="s">
        <v>0</v>
      </c>
      <c r="B27" s="233">
        <v>400747</v>
      </c>
      <c r="C27" s="233">
        <v>315703</v>
      </c>
      <c r="D27" s="233">
        <v>85044</v>
      </c>
      <c r="E27" s="203"/>
      <c r="F27" s="164">
        <v>400747</v>
      </c>
      <c r="G27" s="164">
        <v>85044</v>
      </c>
      <c r="H27" s="236"/>
      <c r="I27" s="204"/>
      <c r="J27" s="236"/>
      <c r="K27" s="236"/>
    </row>
    <row r="29" spans="1:11" x14ac:dyDescent="0.2">
      <c r="A29" s="10" t="s">
        <v>16</v>
      </c>
    </row>
    <row r="32" spans="1:11" ht="15" x14ac:dyDescent="0.25">
      <c r="A32" s="240" t="s">
        <v>3</v>
      </c>
    </row>
  </sheetData>
  <hyperlinks>
    <hyperlink ref="A32" location="Indice!A1" display="Indice" xr:uid="{5B850CD1-27E6-4388-882D-4874AFB76400}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642F-DF4D-4D47-8EAD-C755579D72A2}">
  <dimension ref="A1:P53"/>
  <sheetViews>
    <sheetView zoomScaleNormal="100" workbookViewId="0"/>
  </sheetViews>
  <sheetFormatPr defaultColWidth="9.140625" defaultRowHeight="11.25" x14ac:dyDescent="0.2"/>
  <cols>
    <col min="1" max="1" width="18.28515625" style="212" customWidth="1"/>
    <col min="2" max="2" width="10.140625" style="212" customWidth="1"/>
    <col min="3" max="6" width="9.28515625" style="212" customWidth="1"/>
    <col min="7" max="10" width="9.28515625" style="213" customWidth="1"/>
    <col min="11" max="11" width="9.28515625" style="214" customWidth="1"/>
    <col min="12" max="13" width="9.28515625" style="213" customWidth="1"/>
    <col min="14" max="16384" width="9.140625" style="212"/>
  </cols>
  <sheetData>
    <row r="1" spans="1:16" s="207" customFormat="1" ht="12.75" x14ac:dyDescent="0.2">
      <c r="A1" s="3" t="s">
        <v>218</v>
      </c>
      <c r="K1" s="208"/>
      <c r="N1" s="222"/>
      <c r="O1" s="222"/>
      <c r="P1" s="222"/>
    </row>
    <row r="2" spans="1:16" x14ac:dyDescent="0.2">
      <c r="N2" s="223"/>
      <c r="O2" s="223"/>
      <c r="P2" s="223"/>
    </row>
    <row r="3" spans="1:16" x14ac:dyDescent="0.2">
      <c r="N3" s="223"/>
      <c r="O3" s="223"/>
      <c r="P3" s="223"/>
    </row>
    <row r="7" spans="1:16" x14ac:dyDescent="0.2">
      <c r="I7" s="214"/>
    </row>
    <row r="8" spans="1:16" x14ac:dyDescent="0.2">
      <c r="I8" s="214"/>
    </row>
    <row r="27" spans="1:4" ht="15" customHeight="1" x14ac:dyDescent="0.2">
      <c r="A27" s="10" t="s">
        <v>16</v>
      </c>
    </row>
    <row r="28" spans="1:4" x14ac:dyDescent="0.2">
      <c r="A28" s="221"/>
    </row>
    <row r="29" spans="1:4" x14ac:dyDescent="0.2">
      <c r="A29" s="221"/>
    </row>
    <row r="30" spans="1:4" x14ac:dyDescent="0.2">
      <c r="A30" s="226" t="s">
        <v>40</v>
      </c>
      <c r="B30" s="226" t="s">
        <v>213</v>
      </c>
    </row>
    <row r="31" spans="1:4" x14ac:dyDescent="0.2">
      <c r="A31" s="227" t="s">
        <v>35</v>
      </c>
      <c r="B31" s="224">
        <v>0.12387267904509283</v>
      </c>
      <c r="C31" s="220"/>
      <c r="D31" s="225"/>
    </row>
    <row r="32" spans="1:4" x14ac:dyDescent="0.2">
      <c r="A32" s="227" t="s">
        <v>36</v>
      </c>
      <c r="B32" s="224">
        <v>0.15396226415094338</v>
      </c>
      <c r="C32" s="220"/>
      <c r="D32" s="225"/>
    </row>
    <row r="33" spans="1:4" x14ac:dyDescent="0.2">
      <c r="A33" s="227" t="s">
        <v>25</v>
      </c>
      <c r="B33" s="224">
        <v>0.23441734417344173</v>
      </c>
      <c r="C33" s="220"/>
      <c r="D33" s="225"/>
    </row>
    <row r="34" spans="1:4" x14ac:dyDescent="0.2">
      <c r="A34" s="227" t="s">
        <v>24</v>
      </c>
      <c r="B34" s="224">
        <v>0.24511930585683298</v>
      </c>
      <c r="C34" s="220"/>
      <c r="D34" s="225"/>
    </row>
    <row r="35" spans="1:4" x14ac:dyDescent="0.2">
      <c r="A35" s="227" t="s">
        <v>211</v>
      </c>
      <c r="B35" s="224">
        <v>0.33105022831050229</v>
      </c>
      <c r="C35" s="220"/>
      <c r="D35" s="225"/>
    </row>
    <row r="36" spans="1:4" x14ac:dyDescent="0.2">
      <c r="A36" s="227" t="s">
        <v>34</v>
      </c>
      <c r="B36" s="224">
        <v>0.35921625544267055</v>
      </c>
      <c r="C36" s="220"/>
      <c r="D36" s="225"/>
    </row>
    <row r="37" spans="1:4" x14ac:dyDescent="0.2">
      <c r="A37" s="227" t="s">
        <v>23</v>
      </c>
      <c r="B37" s="224">
        <v>0.43014636000760309</v>
      </c>
      <c r="C37" s="220"/>
      <c r="D37" s="225"/>
    </row>
    <row r="38" spans="1:4" x14ac:dyDescent="0.2">
      <c r="A38" s="227" t="s">
        <v>30</v>
      </c>
      <c r="B38" s="224">
        <v>0.55006180469715693</v>
      </c>
      <c r="C38" s="220"/>
      <c r="D38" s="225"/>
    </row>
    <row r="39" spans="1:4" x14ac:dyDescent="0.2">
      <c r="A39" s="227" t="s">
        <v>27</v>
      </c>
      <c r="B39" s="224">
        <v>0.79325643300798576</v>
      </c>
      <c r="C39" s="220"/>
      <c r="D39" s="225"/>
    </row>
    <row r="40" spans="1:4" x14ac:dyDescent="0.2">
      <c r="A40" s="227" t="s">
        <v>18</v>
      </c>
      <c r="B40" s="224">
        <v>0.92293814432989696</v>
      </c>
      <c r="C40" s="220"/>
      <c r="D40" s="225"/>
    </row>
    <row r="41" spans="1:4" x14ac:dyDescent="0.2">
      <c r="A41" s="227" t="s">
        <v>28</v>
      </c>
      <c r="B41" s="224">
        <v>1.0079214195183777</v>
      </c>
      <c r="C41" s="220"/>
      <c r="D41" s="225"/>
    </row>
    <row r="42" spans="1:4" x14ac:dyDescent="0.2">
      <c r="A42" s="227" t="s">
        <v>21</v>
      </c>
      <c r="B42" s="224">
        <v>1.164274322169059</v>
      </c>
      <c r="C42" s="220"/>
      <c r="D42" s="225"/>
    </row>
    <row r="43" spans="1:4" x14ac:dyDescent="0.2">
      <c r="A43" s="227" t="s">
        <v>37</v>
      </c>
      <c r="B43" s="224">
        <v>1.2393189849020239</v>
      </c>
      <c r="C43" s="220"/>
      <c r="D43" s="225"/>
    </row>
    <row r="44" spans="1:4" x14ac:dyDescent="0.2">
      <c r="A44" s="227" t="s">
        <v>214</v>
      </c>
      <c r="B44" s="224">
        <v>1.3015207131620345</v>
      </c>
      <c r="C44" s="220"/>
      <c r="D44" s="225"/>
    </row>
    <row r="45" spans="1:4" x14ac:dyDescent="0.2">
      <c r="A45" s="227" t="s">
        <v>26</v>
      </c>
      <c r="B45" s="224">
        <v>1.6677403369672943</v>
      </c>
      <c r="C45" s="220"/>
      <c r="D45" s="225"/>
    </row>
    <row r="46" spans="1:4" x14ac:dyDescent="0.2">
      <c r="A46" s="227" t="s">
        <v>29</v>
      </c>
      <c r="B46" s="224">
        <v>1.7509086188992731</v>
      </c>
      <c r="C46" s="220"/>
      <c r="D46" s="225"/>
    </row>
    <row r="47" spans="1:4" x14ac:dyDescent="0.2">
      <c r="A47" s="227" t="s">
        <v>20</v>
      </c>
      <c r="B47" s="224">
        <v>2.0770750988142295</v>
      </c>
      <c r="C47" s="220"/>
      <c r="D47" s="225"/>
    </row>
    <row r="48" spans="1:4" x14ac:dyDescent="0.2">
      <c r="A48" s="227" t="s">
        <v>22</v>
      </c>
      <c r="B48" s="224">
        <v>2.1636245110821384</v>
      </c>
      <c r="C48" s="220"/>
      <c r="D48" s="225"/>
    </row>
    <row r="49" spans="1:4" x14ac:dyDescent="0.2">
      <c r="A49" s="227" t="s">
        <v>31</v>
      </c>
      <c r="B49" s="224">
        <v>3.2643059490084987</v>
      </c>
      <c r="C49" s="220"/>
      <c r="D49" s="225"/>
    </row>
    <row r="50" spans="1:4" x14ac:dyDescent="0.2">
      <c r="A50" s="227" t="s">
        <v>208</v>
      </c>
      <c r="B50" s="224">
        <v>3.9721281583745767</v>
      </c>
      <c r="C50" s="220"/>
      <c r="D50" s="225"/>
    </row>
    <row r="53" spans="1:4" ht="15" x14ac:dyDescent="0.25">
      <c r="A53" s="240" t="s">
        <v>3</v>
      </c>
    </row>
  </sheetData>
  <hyperlinks>
    <hyperlink ref="A53" location="Indice!A1" display="Indice" xr:uid="{580BAF30-DB34-40B9-BDD9-4087769AC0C1}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7F36D-CD87-48AB-9CD6-F0B482CF69E1}">
  <dimension ref="A1:M51"/>
  <sheetViews>
    <sheetView zoomScaleNormal="100" workbookViewId="0"/>
  </sheetViews>
  <sheetFormatPr defaultColWidth="9.140625" defaultRowHeight="11.25" x14ac:dyDescent="0.2"/>
  <cols>
    <col min="1" max="1" width="14.42578125" style="212" bestFit="1" customWidth="1"/>
    <col min="2" max="3" width="12.85546875" style="212" customWidth="1"/>
    <col min="4" max="6" width="9.28515625" style="212" customWidth="1"/>
    <col min="7" max="10" width="9.28515625" style="213" customWidth="1"/>
    <col min="11" max="11" width="9.28515625" style="214" customWidth="1"/>
    <col min="12" max="13" width="9.28515625" style="213" customWidth="1"/>
    <col min="14" max="16" width="9.28515625" style="212" customWidth="1"/>
    <col min="17" max="16384" width="9.140625" style="212"/>
  </cols>
  <sheetData>
    <row r="1" spans="1:13" ht="16.149999999999999" customHeight="1" x14ac:dyDescent="0.2">
      <c r="A1" s="3" t="s">
        <v>217</v>
      </c>
    </row>
    <row r="2" spans="1:13" s="207" customFormat="1" x14ac:dyDescent="0.2">
      <c r="A2" s="206"/>
      <c r="K2" s="208"/>
    </row>
    <row r="3" spans="1:13" s="209" customFormat="1" ht="12.6" customHeight="1" x14ac:dyDescent="0.2">
      <c r="G3" s="210"/>
      <c r="H3" s="210"/>
      <c r="I3" s="210"/>
      <c r="J3" s="210"/>
      <c r="K3" s="211"/>
      <c r="L3" s="210"/>
      <c r="M3" s="210"/>
    </row>
    <row r="4" spans="1:13" ht="12.6" customHeight="1" x14ac:dyDescent="0.2"/>
    <row r="5" spans="1:13" ht="12.6" customHeight="1" x14ac:dyDescent="0.2"/>
    <row r="6" spans="1:13" ht="12.6" customHeight="1" x14ac:dyDescent="0.2"/>
    <row r="7" spans="1:13" ht="12.6" customHeight="1" x14ac:dyDescent="0.2"/>
    <row r="8" spans="1:13" ht="12.6" customHeight="1" x14ac:dyDescent="0.2"/>
    <row r="9" spans="1:13" ht="12.6" customHeight="1" x14ac:dyDescent="0.2"/>
    <row r="10" spans="1:13" ht="12.6" customHeight="1" x14ac:dyDescent="0.2"/>
    <row r="11" spans="1:13" ht="12.6" customHeight="1" x14ac:dyDescent="0.2"/>
    <row r="12" spans="1:13" ht="12.6" customHeight="1" x14ac:dyDescent="0.2">
      <c r="L12" s="205"/>
    </row>
    <row r="13" spans="1:13" ht="12.6" customHeight="1" x14ac:dyDescent="0.2">
      <c r="L13" s="205"/>
    </row>
    <row r="14" spans="1:13" ht="12.6" customHeight="1" x14ac:dyDescent="0.2"/>
    <row r="15" spans="1:13" ht="12.6" customHeight="1" x14ac:dyDescent="0.2"/>
    <row r="16" spans="1:13" ht="12.6" customHeight="1" x14ac:dyDescent="0.2"/>
    <row r="17" spans="1:11" ht="12.6" customHeight="1" x14ac:dyDescent="0.2"/>
    <row r="18" spans="1:11" ht="12.6" customHeight="1" x14ac:dyDescent="0.2"/>
    <row r="19" spans="1:11" ht="12.6" customHeight="1" x14ac:dyDescent="0.2"/>
    <row r="20" spans="1:11" ht="12.6" customHeight="1" x14ac:dyDescent="0.2"/>
    <row r="21" spans="1:11" ht="12.6" customHeight="1" x14ac:dyDescent="0.2"/>
    <row r="22" spans="1:11" ht="12.6" customHeight="1" x14ac:dyDescent="0.2"/>
    <row r="23" spans="1:11" ht="12.6" customHeight="1" x14ac:dyDescent="0.2"/>
    <row r="24" spans="1:11" ht="12.6" customHeight="1" x14ac:dyDescent="0.2"/>
    <row r="25" spans="1:11" ht="16.149999999999999" customHeight="1" x14ac:dyDescent="0.2">
      <c r="A25" s="10" t="s">
        <v>16</v>
      </c>
    </row>
    <row r="26" spans="1:11" ht="12" x14ac:dyDescent="0.2">
      <c r="A26" s="10"/>
    </row>
    <row r="28" spans="1:11" s="213" customFormat="1" ht="33.75" x14ac:dyDescent="0.2">
      <c r="A28" s="215" t="s">
        <v>40</v>
      </c>
      <c r="B28" s="215" t="s">
        <v>215</v>
      </c>
      <c r="C28" s="215" t="s">
        <v>216</v>
      </c>
      <c r="D28" s="212"/>
      <c r="E28" s="212"/>
      <c r="F28" s="212"/>
      <c r="K28" s="214"/>
    </row>
    <row r="29" spans="1:11" s="213" customFormat="1" x14ac:dyDescent="0.2">
      <c r="A29" s="227" t="s">
        <v>27</v>
      </c>
      <c r="B29" s="216">
        <v>0.5</v>
      </c>
      <c r="C29" s="216">
        <v>0.5</v>
      </c>
      <c r="D29" s="228"/>
      <c r="E29" s="212"/>
      <c r="F29" s="217"/>
      <c r="G29" s="218"/>
      <c r="H29" s="218"/>
      <c r="K29" s="214"/>
    </row>
    <row r="30" spans="1:11" s="213" customFormat="1" ht="15" customHeight="1" x14ac:dyDescent="0.2">
      <c r="A30" s="227" t="s">
        <v>21</v>
      </c>
      <c r="B30" s="216">
        <v>0.55855674259221932</v>
      </c>
      <c r="C30" s="216">
        <v>0.44144325740778068</v>
      </c>
      <c r="D30" s="228"/>
      <c r="E30" s="212"/>
      <c r="F30" s="217"/>
      <c r="G30" s="218"/>
      <c r="H30" s="218"/>
      <c r="K30" s="214"/>
    </row>
    <row r="31" spans="1:11" s="213" customFormat="1" x14ac:dyDescent="0.2">
      <c r="A31" s="227" t="s">
        <v>20</v>
      </c>
      <c r="B31" s="216">
        <v>0.60209490156486623</v>
      </c>
      <c r="C31" s="216">
        <v>0.39790509843513377</v>
      </c>
      <c r="D31" s="228"/>
      <c r="E31" s="212"/>
      <c r="F31" s="217"/>
      <c r="G31" s="218"/>
      <c r="H31" s="218"/>
      <c r="K31" s="214"/>
    </row>
    <row r="32" spans="1:11" s="213" customFormat="1" x14ac:dyDescent="0.2">
      <c r="A32" s="227" t="s">
        <v>211</v>
      </c>
      <c r="B32" s="216">
        <v>0.61126005361930291</v>
      </c>
      <c r="C32" s="216">
        <v>0.38873994638069703</v>
      </c>
      <c r="D32" s="228"/>
      <c r="E32" s="212"/>
      <c r="F32" s="217"/>
      <c r="G32" s="218"/>
      <c r="H32" s="218"/>
      <c r="K32" s="214"/>
    </row>
    <row r="33" spans="1:11" s="213" customFormat="1" x14ac:dyDescent="0.2">
      <c r="A33" s="227" t="s">
        <v>208</v>
      </c>
      <c r="B33" s="216">
        <v>0.61637735849056607</v>
      </c>
      <c r="C33" s="216">
        <v>0.38362264150943398</v>
      </c>
      <c r="D33" s="228"/>
      <c r="E33" s="212"/>
      <c r="F33" s="217"/>
      <c r="G33" s="218"/>
      <c r="H33" s="218"/>
      <c r="K33" s="214"/>
    </row>
    <row r="34" spans="1:11" s="213" customFormat="1" x14ac:dyDescent="0.2">
      <c r="A34" s="227" t="s">
        <v>37</v>
      </c>
      <c r="B34" s="216">
        <v>0.62268948655256728</v>
      </c>
      <c r="C34" s="216">
        <v>0.37731051344743277</v>
      </c>
      <c r="D34" s="228"/>
      <c r="E34" s="212"/>
      <c r="F34" s="219"/>
      <c r="G34" s="218"/>
      <c r="H34" s="218"/>
      <c r="K34" s="214"/>
    </row>
    <row r="35" spans="1:11" s="213" customFormat="1" x14ac:dyDescent="0.2">
      <c r="A35" s="227" t="s">
        <v>214</v>
      </c>
      <c r="B35" s="216">
        <v>0.69534798085184735</v>
      </c>
      <c r="C35" s="216">
        <v>0.30465201914815271</v>
      </c>
      <c r="D35" s="228"/>
      <c r="E35" s="212"/>
      <c r="F35" s="220"/>
      <c r="G35" s="218"/>
      <c r="H35" s="218"/>
      <c r="K35" s="214"/>
    </row>
    <row r="36" spans="1:11" s="213" customFormat="1" x14ac:dyDescent="0.2">
      <c r="A36" s="227" t="s">
        <v>36</v>
      </c>
      <c r="B36" s="216">
        <v>0.69710467706013368</v>
      </c>
      <c r="C36" s="216">
        <v>0.30289532293986637</v>
      </c>
      <c r="D36" s="228"/>
      <c r="E36" s="212"/>
      <c r="F36" s="217"/>
      <c r="G36" s="218"/>
      <c r="H36" s="218"/>
      <c r="K36" s="214"/>
    </row>
    <row r="37" spans="1:11" s="213" customFormat="1" x14ac:dyDescent="0.2">
      <c r="A37" s="227" t="s">
        <v>28</v>
      </c>
      <c r="B37" s="216">
        <v>0.70687430888315517</v>
      </c>
      <c r="C37" s="216">
        <v>0.29312569111684483</v>
      </c>
      <c r="D37" s="228"/>
      <c r="E37" s="212"/>
      <c r="F37" s="217"/>
      <c r="G37" s="218"/>
      <c r="H37" s="218"/>
      <c r="K37" s="214"/>
    </row>
    <row r="38" spans="1:11" s="213" customFormat="1" x14ac:dyDescent="0.2">
      <c r="A38" s="227" t="s">
        <v>18</v>
      </c>
      <c r="B38" s="216">
        <v>0.75351894552087273</v>
      </c>
      <c r="C38" s="216">
        <v>0.24648105447912724</v>
      </c>
      <c r="D38" s="228"/>
      <c r="E38" s="212"/>
      <c r="F38" s="217"/>
      <c r="G38" s="218"/>
      <c r="H38" s="218"/>
      <c r="K38" s="214"/>
    </row>
    <row r="39" spans="1:11" s="213" customFormat="1" x14ac:dyDescent="0.2">
      <c r="A39" s="227" t="s">
        <v>22</v>
      </c>
      <c r="B39" s="216">
        <v>0.75706338749817015</v>
      </c>
      <c r="C39" s="216">
        <v>0.24293661250182988</v>
      </c>
      <c r="D39" s="228"/>
      <c r="E39" s="212"/>
      <c r="F39" s="217"/>
      <c r="G39" s="218"/>
      <c r="H39" s="218"/>
      <c r="K39" s="214"/>
    </row>
    <row r="40" spans="1:11" s="213" customFormat="1" x14ac:dyDescent="0.2">
      <c r="A40" s="227" t="s">
        <v>26</v>
      </c>
      <c r="B40" s="216">
        <v>0.76004420519767568</v>
      </c>
      <c r="C40" s="216">
        <v>0.23995579480232435</v>
      </c>
      <c r="D40" s="228"/>
      <c r="E40" s="212"/>
      <c r="F40" s="217"/>
      <c r="G40" s="218"/>
      <c r="H40" s="218"/>
      <c r="K40" s="214"/>
    </row>
    <row r="41" spans="1:11" s="213" customFormat="1" x14ac:dyDescent="0.2">
      <c r="A41" s="227" t="s">
        <v>31</v>
      </c>
      <c r="B41" s="216">
        <v>0.77771990740740737</v>
      </c>
      <c r="C41" s="216">
        <v>0.2222800925925926</v>
      </c>
      <c r="D41" s="228"/>
      <c r="E41" s="212"/>
      <c r="F41" s="217"/>
      <c r="G41" s="218"/>
      <c r="H41" s="218"/>
      <c r="K41" s="214"/>
    </row>
    <row r="42" spans="1:11" s="213" customFormat="1" x14ac:dyDescent="0.2">
      <c r="A42" s="227" t="s">
        <v>29</v>
      </c>
      <c r="B42" s="216">
        <v>0.78950407290658842</v>
      </c>
      <c r="C42" s="216">
        <v>0.21049592709341156</v>
      </c>
      <c r="D42" s="228"/>
      <c r="E42" s="212"/>
      <c r="F42" s="217"/>
      <c r="G42" s="218"/>
      <c r="H42" s="218"/>
      <c r="K42" s="214"/>
    </row>
    <row r="43" spans="1:11" s="213" customFormat="1" x14ac:dyDescent="0.2">
      <c r="A43" s="227" t="s">
        <v>30</v>
      </c>
      <c r="B43" s="216">
        <v>0.83504262943284324</v>
      </c>
      <c r="C43" s="216">
        <v>0.16495737056715681</v>
      </c>
      <c r="D43" s="228"/>
      <c r="E43" s="212"/>
      <c r="F43" s="217"/>
      <c r="G43" s="218"/>
      <c r="H43" s="218"/>
      <c r="K43" s="214"/>
    </row>
    <row r="44" spans="1:11" s="213" customFormat="1" x14ac:dyDescent="0.2">
      <c r="A44" s="227" t="s">
        <v>23</v>
      </c>
      <c r="B44" s="216">
        <v>0.92376877989624739</v>
      </c>
      <c r="C44" s="216">
        <v>7.6231220103752606E-2</v>
      </c>
      <c r="D44" s="228"/>
      <c r="E44" s="212"/>
      <c r="F44" s="217"/>
      <c r="G44" s="218"/>
      <c r="H44" s="218"/>
      <c r="K44" s="214"/>
    </row>
    <row r="45" spans="1:11" s="213" customFormat="1" x14ac:dyDescent="0.2">
      <c r="A45" s="227" t="s">
        <v>25</v>
      </c>
      <c r="B45" s="216">
        <v>0.92876749931375235</v>
      </c>
      <c r="C45" s="216">
        <v>7.1232500686247605E-2</v>
      </c>
      <c r="D45" s="228"/>
      <c r="E45" s="212"/>
      <c r="F45" s="217"/>
      <c r="G45" s="218"/>
      <c r="H45" s="218"/>
      <c r="K45" s="214"/>
    </row>
    <row r="46" spans="1:11" s="213" customFormat="1" x14ac:dyDescent="0.2">
      <c r="A46" s="227" t="s">
        <v>34</v>
      </c>
      <c r="B46" s="216">
        <v>0.94643581766535911</v>
      </c>
      <c r="C46" s="216">
        <v>5.3564182334640879E-2</v>
      </c>
      <c r="D46" s="228"/>
      <c r="E46" s="212"/>
      <c r="F46" s="217"/>
      <c r="G46" s="218"/>
      <c r="H46" s="218"/>
      <c r="K46" s="214"/>
    </row>
    <row r="47" spans="1:11" s="213" customFormat="1" x14ac:dyDescent="0.2">
      <c r="A47" s="227" t="s">
        <v>35</v>
      </c>
      <c r="B47" s="216">
        <v>0.95025564550489983</v>
      </c>
      <c r="C47" s="216">
        <v>4.9744354495100125E-2</v>
      </c>
      <c r="D47" s="228"/>
      <c r="E47" s="212"/>
      <c r="F47" s="217"/>
      <c r="G47" s="218"/>
      <c r="H47" s="218"/>
      <c r="K47" s="214"/>
    </row>
    <row r="48" spans="1:11" s="213" customFormat="1" x14ac:dyDescent="0.2">
      <c r="A48" s="227" t="s">
        <v>24</v>
      </c>
      <c r="B48" s="216">
        <v>0.96248339973439578</v>
      </c>
      <c r="C48" s="216">
        <v>3.7516600265604251E-2</v>
      </c>
      <c r="D48" s="228"/>
      <c r="E48" s="212"/>
      <c r="F48" s="217"/>
      <c r="G48" s="218"/>
      <c r="H48" s="218"/>
      <c r="K48" s="214"/>
    </row>
    <row r="49" spans="1:11" s="213" customFormat="1" x14ac:dyDescent="0.2">
      <c r="A49" s="212"/>
      <c r="B49" s="212"/>
      <c r="C49" s="212"/>
      <c r="D49" s="212"/>
      <c r="E49" s="212"/>
      <c r="F49" s="217"/>
      <c r="G49" s="218"/>
      <c r="H49" s="218"/>
      <c r="K49" s="214"/>
    </row>
    <row r="51" spans="1:11" s="213" customFormat="1" ht="15" x14ac:dyDescent="0.25">
      <c r="A51" s="240" t="s">
        <v>3</v>
      </c>
      <c r="B51" s="212"/>
      <c r="C51" s="212"/>
      <c r="D51" s="212"/>
      <c r="E51" s="212"/>
      <c r="F51" s="212"/>
      <c r="K51" s="214"/>
    </row>
  </sheetData>
  <hyperlinks>
    <hyperlink ref="A51" location="Indice!A1" display="Indice" xr:uid="{14D2105C-5AE5-4D52-B454-C31FE1875380}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B9B8-908A-4545-A7CD-BCAD0228458C}">
  <dimension ref="A1:L32"/>
  <sheetViews>
    <sheetView workbookViewId="0"/>
  </sheetViews>
  <sheetFormatPr defaultRowHeight="12.75" x14ac:dyDescent="0.2"/>
  <cols>
    <col min="1" max="1" width="13.7109375" customWidth="1"/>
    <col min="7" max="7" width="2.28515625" customWidth="1"/>
  </cols>
  <sheetData>
    <row r="1" spans="1:12" x14ac:dyDescent="0.2">
      <c r="A1" s="3" t="s">
        <v>221</v>
      </c>
    </row>
    <row r="2" spans="1:12" ht="9" customHeight="1" x14ac:dyDescent="0.2">
      <c r="A2" s="3"/>
    </row>
    <row r="3" spans="1:12" ht="45" x14ac:dyDescent="0.2">
      <c r="A3" s="141" t="s">
        <v>40</v>
      </c>
      <c r="B3" s="142" t="s">
        <v>222</v>
      </c>
      <c r="C3" s="142" t="s">
        <v>223</v>
      </c>
      <c r="D3" s="142" t="s">
        <v>224</v>
      </c>
      <c r="E3" s="142" t="s">
        <v>225</v>
      </c>
      <c r="F3" s="142" t="s">
        <v>224</v>
      </c>
      <c r="G3" s="200"/>
      <c r="H3" s="142" t="s">
        <v>206</v>
      </c>
      <c r="I3" s="142" t="s">
        <v>226</v>
      </c>
      <c r="J3" s="142" t="s">
        <v>207</v>
      </c>
      <c r="K3" s="142" t="s">
        <v>227</v>
      </c>
      <c r="L3" s="142" t="s">
        <v>228</v>
      </c>
    </row>
    <row r="4" spans="1:12" ht="12" customHeight="1" x14ac:dyDescent="0.2">
      <c r="A4" s="243" t="s">
        <v>37</v>
      </c>
      <c r="B4" s="244">
        <v>3858</v>
      </c>
      <c r="C4" s="243" t="s">
        <v>25</v>
      </c>
      <c r="D4" s="245">
        <v>839</v>
      </c>
      <c r="E4" s="246" t="s">
        <v>31</v>
      </c>
      <c r="F4" s="245">
        <v>831</v>
      </c>
      <c r="G4" s="242"/>
      <c r="H4" s="96">
        <v>3113</v>
      </c>
      <c r="I4" s="246" t="s">
        <v>31</v>
      </c>
      <c r="J4" s="167">
        <v>765</v>
      </c>
      <c r="K4" s="246" t="s">
        <v>28</v>
      </c>
      <c r="L4" s="167">
        <v>698</v>
      </c>
    </row>
    <row r="5" spans="1:12" ht="12" customHeight="1" x14ac:dyDescent="0.2">
      <c r="A5" s="243" t="s">
        <v>36</v>
      </c>
      <c r="B5" s="245">
        <v>408</v>
      </c>
      <c r="C5" s="243" t="s">
        <v>25</v>
      </c>
      <c r="D5" s="245">
        <v>283</v>
      </c>
      <c r="E5" s="246" t="s">
        <v>34</v>
      </c>
      <c r="F5" s="245">
        <v>105</v>
      </c>
      <c r="G5" s="242"/>
      <c r="H5" s="96">
        <v>2650</v>
      </c>
      <c r="I5" s="246" t="s">
        <v>25</v>
      </c>
      <c r="J5" s="167">
        <v>725</v>
      </c>
      <c r="K5" s="246" t="s">
        <v>34</v>
      </c>
      <c r="L5" s="167">
        <v>360</v>
      </c>
    </row>
    <row r="6" spans="1:12" ht="12" customHeight="1" x14ac:dyDescent="0.2">
      <c r="A6" s="243" t="s">
        <v>35</v>
      </c>
      <c r="B6" s="245">
        <v>467</v>
      </c>
      <c r="C6" s="243" t="s">
        <v>23</v>
      </c>
      <c r="D6" s="245">
        <v>129</v>
      </c>
      <c r="E6" s="246" t="s">
        <v>48</v>
      </c>
      <c r="F6" s="245">
        <v>92</v>
      </c>
      <c r="G6" s="242"/>
      <c r="H6" s="96">
        <v>3770</v>
      </c>
      <c r="I6" s="246" t="s">
        <v>23</v>
      </c>
      <c r="J6" s="167">
        <v>955</v>
      </c>
      <c r="K6" s="246" t="s">
        <v>31</v>
      </c>
      <c r="L6" s="167">
        <v>776</v>
      </c>
    </row>
    <row r="7" spans="1:12" ht="12" customHeight="1" x14ac:dyDescent="0.2">
      <c r="A7" s="243" t="s">
        <v>34</v>
      </c>
      <c r="B7" s="244">
        <v>1980</v>
      </c>
      <c r="C7" s="243" t="s">
        <v>36</v>
      </c>
      <c r="D7" s="245">
        <v>360</v>
      </c>
      <c r="E7" s="246" t="s">
        <v>48</v>
      </c>
      <c r="F7" s="245">
        <v>308</v>
      </c>
      <c r="G7" s="242"/>
      <c r="H7" s="96">
        <v>5512</v>
      </c>
      <c r="I7" s="246" t="s">
        <v>31</v>
      </c>
      <c r="J7" s="96">
        <v>2105</v>
      </c>
      <c r="K7" s="246" t="s">
        <v>37</v>
      </c>
      <c r="L7" s="167">
        <v>616</v>
      </c>
    </row>
    <row r="8" spans="1:12" ht="12" customHeight="1" x14ac:dyDescent="0.2">
      <c r="A8" s="243" t="s">
        <v>229</v>
      </c>
      <c r="B8" s="244">
        <v>15249</v>
      </c>
      <c r="C8" s="243" t="s">
        <v>18</v>
      </c>
      <c r="D8" s="244">
        <v>3222</v>
      </c>
      <c r="E8" s="246" t="s">
        <v>29</v>
      </c>
      <c r="F8" s="244">
        <v>2535</v>
      </c>
      <c r="G8" s="242"/>
      <c r="H8" s="96">
        <v>3839</v>
      </c>
      <c r="I8" s="246" t="s">
        <v>29</v>
      </c>
      <c r="J8" s="96">
        <v>1243</v>
      </c>
      <c r="K8" s="246" t="s">
        <v>28</v>
      </c>
      <c r="L8" s="167">
        <v>771</v>
      </c>
    </row>
    <row r="9" spans="1:12" ht="12" customHeight="1" x14ac:dyDescent="0.2">
      <c r="A9" s="243" t="s">
        <v>209</v>
      </c>
      <c r="B9" s="244">
        <v>2482</v>
      </c>
      <c r="C9" s="243" t="s">
        <v>18</v>
      </c>
      <c r="D9" s="244">
        <v>1599</v>
      </c>
      <c r="E9" s="246" t="s">
        <v>48</v>
      </c>
      <c r="F9" s="245">
        <v>404</v>
      </c>
      <c r="G9" s="242"/>
      <c r="H9" s="96">
        <v>1907</v>
      </c>
      <c r="I9" s="246" t="s">
        <v>18</v>
      </c>
      <c r="J9" s="96">
        <v>1067</v>
      </c>
      <c r="K9" s="246" t="s">
        <v>229</v>
      </c>
      <c r="L9" s="167">
        <v>261</v>
      </c>
    </row>
    <row r="10" spans="1:12" ht="12" customHeight="1" x14ac:dyDescent="0.2">
      <c r="A10" s="243" t="s">
        <v>31</v>
      </c>
      <c r="B10" s="244">
        <v>11523</v>
      </c>
      <c r="C10" s="243" t="s">
        <v>48</v>
      </c>
      <c r="D10" s="244">
        <v>2403</v>
      </c>
      <c r="E10" s="246" t="s">
        <v>34</v>
      </c>
      <c r="F10" s="244">
        <v>2105</v>
      </c>
      <c r="G10" s="242"/>
      <c r="H10" s="96">
        <v>3530</v>
      </c>
      <c r="I10" s="246" t="s">
        <v>37</v>
      </c>
      <c r="J10" s="167">
        <v>831</v>
      </c>
      <c r="K10" s="246" t="s">
        <v>29</v>
      </c>
      <c r="L10" s="167">
        <v>489</v>
      </c>
    </row>
    <row r="11" spans="1:12" ht="12" customHeight="1" x14ac:dyDescent="0.2">
      <c r="A11" s="243" t="s">
        <v>30</v>
      </c>
      <c r="B11" s="244">
        <v>1335</v>
      </c>
      <c r="C11" s="243" t="s">
        <v>26</v>
      </c>
      <c r="D11" s="245">
        <v>613</v>
      </c>
      <c r="E11" s="246" t="s">
        <v>29</v>
      </c>
      <c r="F11" s="245">
        <v>198</v>
      </c>
      <c r="G11" s="242"/>
      <c r="H11" s="96">
        <v>2427</v>
      </c>
      <c r="I11" s="246" t="s">
        <v>26</v>
      </c>
      <c r="J11" s="167">
        <v>699</v>
      </c>
      <c r="K11" s="246" t="s">
        <v>22</v>
      </c>
      <c r="L11" s="167">
        <v>668</v>
      </c>
    </row>
    <row r="12" spans="1:12" ht="12" customHeight="1" x14ac:dyDescent="0.2">
      <c r="A12" s="243" t="s">
        <v>29</v>
      </c>
      <c r="B12" s="244">
        <v>13489</v>
      </c>
      <c r="C12" s="243" t="s">
        <v>48</v>
      </c>
      <c r="D12" s="244">
        <v>3104</v>
      </c>
      <c r="E12" s="246" t="s">
        <v>26</v>
      </c>
      <c r="F12" s="244">
        <v>2217</v>
      </c>
      <c r="G12" s="242"/>
      <c r="H12" s="96">
        <v>7704</v>
      </c>
      <c r="I12" s="246" t="s">
        <v>229</v>
      </c>
      <c r="J12" s="96">
        <v>2535</v>
      </c>
      <c r="K12" s="246" t="s">
        <v>18</v>
      </c>
      <c r="L12" s="96">
        <v>1938</v>
      </c>
    </row>
    <row r="13" spans="1:12" ht="12" customHeight="1" x14ac:dyDescent="0.2">
      <c r="A13" s="243" t="s">
        <v>28</v>
      </c>
      <c r="B13" s="244">
        <v>3181</v>
      </c>
      <c r="C13" s="243" t="s">
        <v>229</v>
      </c>
      <c r="D13" s="245">
        <v>771</v>
      </c>
      <c r="E13" s="246" t="s">
        <v>37</v>
      </c>
      <c r="F13" s="245">
        <v>698</v>
      </c>
      <c r="G13" s="242"/>
      <c r="H13" s="96">
        <v>3156</v>
      </c>
      <c r="I13" s="246" t="s">
        <v>229</v>
      </c>
      <c r="J13" s="96">
        <v>1066</v>
      </c>
      <c r="K13" s="246" t="s">
        <v>20</v>
      </c>
      <c r="L13" s="167">
        <v>462</v>
      </c>
    </row>
    <row r="14" spans="1:12" ht="12" customHeight="1" x14ac:dyDescent="0.2">
      <c r="A14" s="243" t="s">
        <v>27</v>
      </c>
      <c r="B14" s="245">
        <v>894</v>
      </c>
      <c r="C14" s="243" t="s">
        <v>34</v>
      </c>
      <c r="D14" s="245">
        <v>482</v>
      </c>
      <c r="E14" s="246" t="s">
        <v>31</v>
      </c>
      <c r="F14" s="245">
        <v>164</v>
      </c>
      <c r="G14" s="242"/>
      <c r="H14" s="96">
        <v>1127</v>
      </c>
      <c r="I14" s="246" t="s">
        <v>37</v>
      </c>
      <c r="J14" s="167">
        <v>300</v>
      </c>
      <c r="K14" s="246" t="s">
        <v>31</v>
      </c>
      <c r="L14" s="167">
        <v>222</v>
      </c>
    </row>
    <row r="15" spans="1:12" ht="12" customHeight="1" x14ac:dyDescent="0.2">
      <c r="A15" s="243" t="s">
        <v>26</v>
      </c>
      <c r="B15" s="244">
        <v>6731</v>
      </c>
      <c r="C15" s="243" t="s">
        <v>29</v>
      </c>
      <c r="D15" s="244">
        <v>1395</v>
      </c>
      <c r="E15" s="246" t="s">
        <v>48</v>
      </c>
      <c r="F15" s="244">
        <v>1040</v>
      </c>
      <c r="G15" s="242"/>
      <c r="H15" s="96">
        <v>4036</v>
      </c>
      <c r="I15" s="246" t="s">
        <v>29</v>
      </c>
      <c r="J15" s="96">
        <v>2217</v>
      </c>
      <c r="K15" s="246" t="s">
        <v>30</v>
      </c>
      <c r="L15" s="167">
        <v>613</v>
      </c>
    </row>
    <row r="16" spans="1:12" ht="12" customHeight="1" x14ac:dyDescent="0.2">
      <c r="A16" s="243" t="s">
        <v>25</v>
      </c>
      <c r="B16" s="244">
        <v>1557</v>
      </c>
      <c r="C16" s="243" t="s">
        <v>36</v>
      </c>
      <c r="D16" s="245">
        <v>725</v>
      </c>
      <c r="E16" s="246" t="s">
        <v>48</v>
      </c>
      <c r="F16" s="245">
        <v>186</v>
      </c>
      <c r="G16" s="242"/>
      <c r="H16" s="96">
        <v>6642</v>
      </c>
      <c r="I16" s="246" t="s">
        <v>31</v>
      </c>
      <c r="J16" s="96">
        <v>1193</v>
      </c>
      <c r="K16" s="246" t="s">
        <v>229</v>
      </c>
      <c r="L16" s="96">
        <v>1171</v>
      </c>
    </row>
    <row r="17" spans="1:12" ht="12" customHeight="1" x14ac:dyDescent="0.2">
      <c r="A17" s="243" t="s">
        <v>24</v>
      </c>
      <c r="B17" s="245">
        <v>339</v>
      </c>
      <c r="C17" s="243" t="s">
        <v>48</v>
      </c>
      <c r="D17" s="245">
        <v>80</v>
      </c>
      <c r="E17" s="246" t="s">
        <v>29</v>
      </c>
      <c r="F17" s="245">
        <v>59</v>
      </c>
      <c r="G17" s="242"/>
      <c r="H17" s="96">
        <v>1383</v>
      </c>
      <c r="I17" s="246" t="s">
        <v>26</v>
      </c>
      <c r="J17" s="167">
        <v>226</v>
      </c>
      <c r="K17" s="246" t="s">
        <v>229</v>
      </c>
      <c r="L17" s="167">
        <v>225</v>
      </c>
    </row>
    <row r="18" spans="1:12" ht="12" customHeight="1" x14ac:dyDescent="0.2">
      <c r="A18" s="243" t="s">
        <v>23</v>
      </c>
      <c r="B18" s="244">
        <v>2263</v>
      </c>
      <c r="C18" s="243" t="s">
        <v>48</v>
      </c>
      <c r="D18" s="245">
        <v>959</v>
      </c>
      <c r="E18" s="246" t="s">
        <v>35</v>
      </c>
      <c r="F18" s="245">
        <v>955</v>
      </c>
      <c r="G18" s="242"/>
      <c r="H18" s="96">
        <v>5261</v>
      </c>
      <c r="I18" s="246" t="s">
        <v>31</v>
      </c>
      <c r="J18" s="167">
        <v>924</v>
      </c>
      <c r="K18" s="246" t="s">
        <v>29</v>
      </c>
      <c r="L18" s="167">
        <v>882</v>
      </c>
    </row>
    <row r="19" spans="1:12" ht="12" customHeight="1" x14ac:dyDescent="0.2">
      <c r="A19" s="243" t="s">
        <v>22</v>
      </c>
      <c r="B19" s="244">
        <v>6638</v>
      </c>
      <c r="C19" s="243" t="s">
        <v>48</v>
      </c>
      <c r="D19" s="244">
        <v>1783</v>
      </c>
      <c r="E19" s="246" t="s">
        <v>30</v>
      </c>
      <c r="F19" s="245">
        <v>668</v>
      </c>
      <c r="G19" s="242"/>
      <c r="H19" s="96">
        <v>3068</v>
      </c>
      <c r="I19" s="246" t="s">
        <v>229</v>
      </c>
      <c r="J19" s="167">
        <v>780</v>
      </c>
      <c r="K19" s="246" t="s">
        <v>20</v>
      </c>
      <c r="L19" s="167">
        <v>561</v>
      </c>
    </row>
    <row r="20" spans="1:12" ht="12" customHeight="1" x14ac:dyDescent="0.2">
      <c r="A20" s="243" t="s">
        <v>210</v>
      </c>
      <c r="B20" s="244">
        <v>2190</v>
      </c>
      <c r="C20" s="243" t="s">
        <v>18</v>
      </c>
      <c r="D20" s="244">
        <v>1021</v>
      </c>
      <c r="E20" s="246" t="s">
        <v>29</v>
      </c>
      <c r="F20" s="245">
        <v>401</v>
      </c>
      <c r="G20" s="242"/>
      <c r="H20" s="96">
        <v>1881</v>
      </c>
      <c r="I20" s="246" t="s">
        <v>18</v>
      </c>
      <c r="J20" s="167">
        <v>886</v>
      </c>
      <c r="K20" s="246" t="s">
        <v>229</v>
      </c>
      <c r="L20" s="167">
        <v>381</v>
      </c>
    </row>
    <row r="21" spans="1:12" ht="12" customHeight="1" x14ac:dyDescent="0.2">
      <c r="A21" s="243" t="s">
        <v>20</v>
      </c>
      <c r="B21" s="244">
        <v>3153</v>
      </c>
      <c r="C21" s="243" t="s">
        <v>22</v>
      </c>
      <c r="D21" s="245">
        <v>561</v>
      </c>
      <c r="E21" s="246" t="s">
        <v>28</v>
      </c>
      <c r="F21" s="245">
        <v>462</v>
      </c>
      <c r="G21" s="242"/>
      <c r="H21" s="96">
        <v>1518</v>
      </c>
      <c r="I21" s="246" t="s">
        <v>31</v>
      </c>
      <c r="J21" s="167">
        <v>681</v>
      </c>
      <c r="K21" s="246" t="s">
        <v>22</v>
      </c>
      <c r="L21" s="167">
        <v>212</v>
      </c>
    </row>
    <row r="22" spans="1:12" ht="12" customHeight="1" x14ac:dyDescent="0.2">
      <c r="A22" s="243" t="s">
        <v>211</v>
      </c>
      <c r="B22" s="245">
        <v>145</v>
      </c>
      <c r="C22" s="243" t="s">
        <v>26</v>
      </c>
      <c r="D22" s="245">
        <v>113</v>
      </c>
      <c r="E22" s="246" t="s">
        <v>48</v>
      </c>
      <c r="F22" s="245">
        <v>6</v>
      </c>
      <c r="G22" s="242"/>
      <c r="H22" s="167">
        <v>438</v>
      </c>
      <c r="I22" s="246" t="s">
        <v>26</v>
      </c>
      <c r="J22" s="167">
        <v>301</v>
      </c>
      <c r="K22" s="246" t="s">
        <v>29</v>
      </c>
      <c r="L22" s="167">
        <v>52</v>
      </c>
    </row>
    <row r="23" spans="1:12" ht="12" customHeight="1" x14ac:dyDescent="0.2">
      <c r="A23" s="243" t="s">
        <v>18</v>
      </c>
      <c r="B23" s="244">
        <v>7162</v>
      </c>
      <c r="C23" s="243" t="s">
        <v>29</v>
      </c>
      <c r="D23" s="244">
        <v>1938</v>
      </c>
      <c r="E23" s="243" t="s">
        <v>209</v>
      </c>
      <c r="F23" s="244">
        <v>1067</v>
      </c>
      <c r="G23" s="242"/>
      <c r="H23" s="96">
        <v>7760</v>
      </c>
      <c r="I23" s="246" t="s">
        <v>229</v>
      </c>
      <c r="J23" s="96">
        <v>3222</v>
      </c>
      <c r="K23" s="246" t="s">
        <v>209</v>
      </c>
      <c r="L23" s="96">
        <v>1599</v>
      </c>
    </row>
    <row r="24" spans="1:12" ht="12" customHeight="1" x14ac:dyDescent="0.2">
      <c r="A24" s="163" t="s">
        <v>0</v>
      </c>
      <c r="B24" s="233">
        <v>85044</v>
      </c>
      <c r="C24" s="247"/>
      <c r="D24" s="233">
        <v>22380</v>
      </c>
      <c r="E24" s="247"/>
      <c r="F24" s="233">
        <v>14501</v>
      </c>
      <c r="G24" s="200"/>
      <c r="H24" s="164">
        <v>70722</v>
      </c>
      <c r="I24" s="247"/>
      <c r="J24" s="233">
        <v>22721</v>
      </c>
      <c r="K24" s="247"/>
      <c r="L24" s="233">
        <v>12957</v>
      </c>
    </row>
    <row r="25" spans="1:12" ht="12" customHeight="1" x14ac:dyDescent="0.2">
      <c r="A25" s="243" t="s">
        <v>48</v>
      </c>
      <c r="B25" s="243"/>
      <c r="C25" s="243"/>
      <c r="D25" s="243"/>
      <c r="E25" s="243"/>
      <c r="F25" s="243"/>
      <c r="G25" s="242"/>
      <c r="H25" s="96">
        <v>13966</v>
      </c>
      <c r="I25" s="246" t="s">
        <v>29</v>
      </c>
      <c r="J25" s="96">
        <v>3104</v>
      </c>
      <c r="K25" s="246" t="s">
        <v>31</v>
      </c>
      <c r="L25" s="96">
        <v>2403</v>
      </c>
    </row>
    <row r="26" spans="1:12" ht="12" customHeight="1" x14ac:dyDescent="0.2">
      <c r="A26" s="243" t="s">
        <v>230</v>
      </c>
      <c r="B26" s="243"/>
      <c r="C26" s="243"/>
      <c r="D26" s="243"/>
      <c r="E26" s="243"/>
      <c r="F26" s="243"/>
      <c r="G26" s="242"/>
      <c r="H26" s="167">
        <v>356</v>
      </c>
      <c r="I26" s="246" t="s">
        <v>210</v>
      </c>
      <c r="J26" s="167">
        <v>337</v>
      </c>
      <c r="K26" s="246" t="s">
        <v>34</v>
      </c>
      <c r="L26" s="167">
        <v>9</v>
      </c>
    </row>
    <row r="27" spans="1:12" ht="12" customHeight="1" x14ac:dyDescent="0.2">
      <c r="A27" s="163" t="s">
        <v>0</v>
      </c>
      <c r="B27" s="233">
        <v>85044</v>
      </c>
      <c r="C27" s="247"/>
      <c r="D27" s="233">
        <v>22380</v>
      </c>
      <c r="E27" s="247"/>
      <c r="F27" s="233">
        <v>14501</v>
      </c>
      <c r="G27" s="200"/>
      <c r="H27" s="164">
        <v>85044</v>
      </c>
      <c r="I27" s="247"/>
      <c r="J27" s="164">
        <v>26162</v>
      </c>
      <c r="K27" s="247"/>
      <c r="L27" s="164">
        <v>15369</v>
      </c>
    </row>
    <row r="28" spans="1:12" ht="7.9" customHeight="1" x14ac:dyDescent="0.2"/>
    <row r="29" spans="1:12" x14ac:dyDescent="0.2">
      <c r="A29" s="10" t="s">
        <v>231</v>
      </c>
    </row>
    <row r="32" spans="1:12" ht="15" x14ac:dyDescent="0.25">
      <c r="A32" s="240" t="s">
        <v>3</v>
      </c>
    </row>
  </sheetData>
  <hyperlinks>
    <hyperlink ref="A32" location="Indice!A1" display="Indice" xr:uid="{980123B8-A271-41D8-A575-306E109A28E9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FA41A-4387-4201-9B82-F1D94E77A9AB}">
  <dimension ref="A1:K41"/>
  <sheetViews>
    <sheetView zoomScaleNormal="100" workbookViewId="0"/>
  </sheetViews>
  <sheetFormatPr defaultRowHeight="12.75" x14ac:dyDescent="0.2"/>
  <cols>
    <col min="1" max="1" width="15.5703125" customWidth="1"/>
  </cols>
  <sheetData>
    <row r="1" spans="1:1" x14ac:dyDescent="0.2">
      <c r="A1" s="3" t="s">
        <v>232</v>
      </c>
    </row>
    <row r="27" spans="1:11" x14ac:dyDescent="0.2">
      <c r="A27" s="40" t="s">
        <v>234</v>
      </c>
    </row>
    <row r="30" spans="1:11" x14ac:dyDescent="0.2">
      <c r="A30" s="487" t="s">
        <v>5</v>
      </c>
      <c r="B30" s="488" t="s">
        <v>233</v>
      </c>
      <c r="C30" s="488"/>
      <c r="D30" s="488" t="s">
        <v>76</v>
      </c>
      <c r="E30" s="488"/>
      <c r="F30" s="249"/>
      <c r="G30" s="249"/>
    </row>
    <row r="31" spans="1:11" x14ac:dyDescent="0.2">
      <c r="A31" s="487"/>
      <c r="B31" s="251" t="s">
        <v>7</v>
      </c>
      <c r="C31" s="251" t="s">
        <v>6</v>
      </c>
      <c r="D31" s="251" t="s">
        <v>7</v>
      </c>
      <c r="E31" s="251" t="s">
        <v>6</v>
      </c>
      <c r="F31" s="249"/>
      <c r="G31" s="254"/>
    </row>
    <row r="32" spans="1:11" ht="10.9" customHeight="1" x14ac:dyDescent="0.2">
      <c r="A32" s="166" t="s">
        <v>10</v>
      </c>
      <c r="B32" s="244">
        <v>1024</v>
      </c>
      <c r="C32" s="244">
        <v>1194</v>
      </c>
      <c r="D32" s="244">
        <v>419784</v>
      </c>
      <c r="E32" s="244">
        <v>451505</v>
      </c>
      <c r="F32" s="248"/>
      <c r="G32" s="254"/>
      <c r="J32" s="255"/>
      <c r="K32" s="255"/>
    </row>
    <row r="33" spans="1:11" ht="10.9" customHeight="1" x14ac:dyDescent="0.2">
      <c r="A33" s="166" t="s">
        <v>11</v>
      </c>
      <c r="B33" s="245">
        <v>989</v>
      </c>
      <c r="C33" s="244">
        <v>1177</v>
      </c>
      <c r="D33" s="244">
        <v>318165</v>
      </c>
      <c r="E33" s="244">
        <v>355017</v>
      </c>
      <c r="F33" s="248"/>
      <c r="G33" s="254"/>
      <c r="J33" s="255"/>
      <c r="K33" s="255"/>
    </row>
    <row r="34" spans="1:11" ht="10.9" customHeight="1" x14ac:dyDescent="0.2">
      <c r="A34" s="166" t="s">
        <v>12</v>
      </c>
      <c r="B34" s="244">
        <v>1173</v>
      </c>
      <c r="C34" s="244">
        <v>1360</v>
      </c>
      <c r="D34" s="244">
        <v>392640</v>
      </c>
      <c r="E34" s="244">
        <v>428762</v>
      </c>
      <c r="F34" s="248"/>
      <c r="G34" s="254"/>
      <c r="J34" s="255"/>
      <c r="K34" s="255"/>
    </row>
    <row r="35" spans="1:11" ht="10.9" customHeight="1" x14ac:dyDescent="0.2">
      <c r="A35" s="166" t="s">
        <v>13</v>
      </c>
      <c r="B35" s="245">
        <v>978</v>
      </c>
      <c r="C35" s="244">
        <v>1167</v>
      </c>
      <c r="D35" s="244">
        <v>356649</v>
      </c>
      <c r="E35" s="244">
        <v>351338</v>
      </c>
      <c r="F35" s="248"/>
      <c r="G35" s="254"/>
      <c r="J35" s="255"/>
      <c r="K35" s="255"/>
    </row>
    <row r="36" spans="1:11" ht="10.9" customHeight="1" x14ac:dyDescent="0.2">
      <c r="A36" s="166" t="s">
        <v>14</v>
      </c>
      <c r="B36" s="245">
        <v>474</v>
      </c>
      <c r="C36" s="245">
        <v>593</v>
      </c>
      <c r="D36" s="244">
        <v>147440</v>
      </c>
      <c r="E36" s="244">
        <v>155629</v>
      </c>
      <c r="F36" s="248"/>
      <c r="G36" s="254"/>
      <c r="J36" s="255"/>
      <c r="K36" s="255"/>
    </row>
    <row r="37" spans="1:11" ht="10.9" customHeight="1" x14ac:dyDescent="0.2">
      <c r="A37" s="166" t="s">
        <v>2</v>
      </c>
      <c r="B37" s="245">
        <v>112</v>
      </c>
      <c r="C37" s="245">
        <v>157</v>
      </c>
      <c r="D37" s="244">
        <v>119046</v>
      </c>
      <c r="E37" s="244">
        <v>307861</v>
      </c>
      <c r="F37" s="248"/>
      <c r="J37" s="255"/>
      <c r="K37" s="255"/>
    </row>
    <row r="38" spans="1:11" ht="10.9" customHeight="1" x14ac:dyDescent="0.2">
      <c r="A38" s="252" t="s">
        <v>0</v>
      </c>
      <c r="B38" s="253">
        <v>4750</v>
      </c>
      <c r="C38" s="253">
        <v>5648</v>
      </c>
      <c r="D38" s="253">
        <f>SUM(D32:D37)</f>
        <v>1753724</v>
      </c>
      <c r="E38" s="253">
        <f>SUM(E32:E37)</f>
        <v>2050112</v>
      </c>
      <c r="F38" s="249"/>
      <c r="J38" s="255"/>
      <c r="K38" s="255"/>
    </row>
    <row r="41" spans="1:11" ht="15" x14ac:dyDescent="0.25">
      <c r="A41" s="240" t="s">
        <v>3</v>
      </c>
    </row>
  </sheetData>
  <mergeCells count="3">
    <mergeCell ref="A30:A31"/>
    <mergeCell ref="B30:C30"/>
    <mergeCell ref="D30:E30"/>
  </mergeCells>
  <hyperlinks>
    <hyperlink ref="A41" location="Indice!A1" display="Indice" xr:uid="{768F29FE-7BBA-4F23-BD11-42E103718653}"/>
  </hyperlink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5AAC7-E0AE-4017-AAC5-AFFEDE155550}">
  <dimension ref="A1:H14"/>
  <sheetViews>
    <sheetView workbookViewId="0">
      <selection activeCell="J30" sqref="J30"/>
    </sheetView>
  </sheetViews>
  <sheetFormatPr defaultRowHeight="12.75" x14ac:dyDescent="0.2"/>
  <cols>
    <col min="1" max="1" width="22.28515625" customWidth="1"/>
  </cols>
  <sheetData>
    <row r="1" spans="1:8" x14ac:dyDescent="0.2">
      <c r="A1" s="3" t="s">
        <v>236</v>
      </c>
    </row>
    <row r="2" spans="1:8" x14ac:dyDescent="0.2">
      <c r="A2" s="3"/>
    </row>
    <row r="3" spans="1:8" x14ac:dyDescent="0.2">
      <c r="A3" s="141" t="s">
        <v>237</v>
      </c>
      <c r="B3" s="141" t="s">
        <v>10</v>
      </c>
      <c r="C3" s="141" t="s">
        <v>11</v>
      </c>
      <c r="D3" s="141" t="s">
        <v>12</v>
      </c>
      <c r="E3" s="141" t="s">
        <v>13</v>
      </c>
      <c r="F3" s="142" t="s">
        <v>14</v>
      </c>
      <c r="G3" s="141" t="s">
        <v>2</v>
      </c>
      <c r="H3" s="141" t="s">
        <v>0</v>
      </c>
    </row>
    <row r="4" spans="1:8" x14ac:dyDescent="0.2">
      <c r="A4" s="94" t="s">
        <v>155</v>
      </c>
      <c r="B4" s="198">
        <v>166</v>
      </c>
      <c r="C4" s="198">
        <v>179</v>
      </c>
      <c r="D4" s="198">
        <v>216</v>
      </c>
      <c r="E4" s="198">
        <v>165</v>
      </c>
      <c r="F4" s="198">
        <v>91</v>
      </c>
      <c r="G4" s="198">
        <v>37</v>
      </c>
      <c r="H4" s="198">
        <v>854</v>
      </c>
    </row>
    <row r="5" spans="1:8" x14ac:dyDescent="0.2">
      <c r="A5" s="94" t="s">
        <v>160</v>
      </c>
      <c r="B5" s="198">
        <v>305</v>
      </c>
      <c r="C5" s="198">
        <v>276</v>
      </c>
      <c r="D5" s="198">
        <v>319</v>
      </c>
      <c r="E5" s="198">
        <v>260</v>
      </c>
      <c r="F5" s="198">
        <v>121</v>
      </c>
      <c r="G5" s="198">
        <v>68</v>
      </c>
      <c r="H5" s="95">
        <v>1349</v>
      </c>
    </row>
    <row r="6" spans="1:8" x14ac:dyDescent="0.2">
      <c r="A6" s="94" t="s">
        <v>164</v>
      </c>
      <c r="B6" s="198">
        <v>305</v>
      </c>
      <c r="C6" s="198">
        <v>292</v>
      </c>
      <c r="D6" s="198">
        <v>366</v>
      </c>
      <c r="E6" s="198">
        <v>313</v>
      </c>
      <c r="F6" s="198">
        <v>173</v>
      </c>
      <c r="G6" s="198">
        <v>12</v>
      </c>
      <c r="H6" s="95">
        <v>1461</v>
      </c>
    </row>
    <row r="7" spans="1:8" x14ac:dyDescent="0.2">
      <c r="A7" s="94" t="s">
        <v>170</v>
      </c>
      <c r="B7" s="198">
        <v>418</v>
      </c>
      <c r="C7" s="198">
        <v>430</v>
      </c>
      <c r="D7" s="198">
        <v>459</v>
      </c>
      <c r="E7" s="198">
        <v>429</v>
      </c>
      <c r="F7" s="198">
        <v>208</v>
      </c>
      <c r="G7" s="198">
        <v>40</v>
      </c>
      <c r="H7" s="95">
        <v>1984</v>
      </c>
    </row>
    <row r="8" spans="1:8" x14ac:dyDescent="0.2">
      <c r="A8" s="143" t="s">
        <v>0</v>
      </c>
      <c r="B8" s="144">
        <v>1194</v>
      </c>
      <c r="C8" s="144">
        <v>1177</v>
      </c>
      <c r="D8" s="144">
        <v>1360</v>
      </c>
      <c r="E8" s="144">
        <v>1167</v>
      </c>
      <c r="F8" s="256">
        <v>593</v>
      </c>
      <c r="G8" s="256">
        <v>157</v>
      </c>
      <c r="H8" s="144">
        <v>5648</v>
      </c>
    </row>
    <row r="9" spans="1:8" x14ac:dyDescent="0.2">
      <c r="A9" s="257" t="s">
        <v>238</v>
      </c>
      <c r="B9" s="258">
        <v>0.21099999999999999</v>
      </c>
      <c r="C9" s="258">
        <v>0.20799999999999999</v>
      </c>
      <c r="D9" s="258">
        <v>0.24099999999999999</v>
      </c>
      <c r="E9" s="258">
        <v>0.20699999999999999</v>
      </c>
      <c r="F9" s="258">
        <v>0.105</v>
      </c>
      <c r="G9" s="258">
        <v>2.8000000000000001E-2</v>
      </c>
      <c r="H9" s="258">
        <v>1</v>
      </c>
    </row>
    <row r="11" spans="1:8" x14ac:dyDescent="0.2">
      <c r="A11" s="40" t="s">
        <v>234</v>
      </c>
    </row>
    <row r="14" spans="1:8" ht="15" x14ac:dyDescent="0.25">
      <c r="A14" s="240" t="s">
        <v>3</v>
      </c>
    </row>
  </sheetData>
  <hyperlinks>
    <hyperlink ref="A14" location="Indice!A1" display="Indice" xr:uid="{0CA75FA4-3387-4B1F-A8E9-2EEAA5A5C885}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0357D-2FC5-41F9-A75D-512014277E12}">
  <dimension ref="A1:P40"/>
  <sheetViews>
    <sheetView workbookViewId="0"/>
  </sheetViews>
  <sheetFormatPr defaultRowHeight="12.75" x14ac:dyDescent="0.2"/>
  <cols>
    <col min="1" max="1" width="21.7109375" customWidth="1"/>
    <col min="2" max="18" width="8.28515625" customWidth="1"/>
  </cols>
  <sheetData>
    <row r="1" spans="1:1" x14ac:dyDescent="0.2">
      <c r="A1" s="3" t="s">
        <v>239</v>
      </c>
    </row>
    <row r="3" spans="1:1" ht="24" x14ac:dyDescent="0.2">
      <c r="A3" s="38" t="s">
        <v>234</v>
      </c>
    </row>
    <row r="22" spans="1:8" x14ac:dyDescent="0.2">
      <c r="A22" s="40" t="s">
        <v>234</v>
      </c>
    </row>
    <row r="24" spans="1:8" s="126" customFormat="1" x14ac:dyDescent="0.2"/>
    <row r="25" spans="1:8" s="126" customFormat="1" ht="25.9" customHeight="1" x14ac:dyDescent="0.2">
      <c r="A25" s="251" t="s">
        <v>297</v>
      </c>
      <c r="B25" s="251" t="s">
        <v>10</v>
      </c>
      <c r="C25" s="251" t="s">
        <v>11</v>
      </c>
      <c r="D25" s="251" t="s">
        <v>12</v>
      </c>
      <c r="E25" s="251" t="s">
        <v>13</v>
      </c>
      <c r="F25" s="251" t="s">
        <v>14</v>
      </c>
      <c r="G25" s="251" t="s">
        <v>2</v>
      </c>
      <c r="H25" s="251" t="s">
        <v>0</v>
      </c>
    </row>
    <row r="26" spans="1:8" s="126" customFormat="1" x14ac:dyDescent="0.2">
      <c r="A26" s="102" t="s">
        <v>258</v>
      </c>
      <c r="B26" s="422">
        <v>166</v>
      </c>
      <c r="C26" s="422">
        <v>179</v>
      </c>
      <c r="D26" s="422">
        <v>216</v>
      </c>
      <c r="E26" s="422">
        <v>165</v>
      </c>
      <c r="F26" s="422">
        <v>91</v>
      </c>
      <c r="G26" s="422">
        <v>37</v>
      </c>
      <c r="H26" s="422">
        <v>854</v>
      </c>
    </row>
    <row r="27" spans="1:8" s="126" customFormat="1" x14ac:dyDescent="0.2">
      <c r="A27" s="102" t="s">
        <v>263</v>
      </c>
      <c r="B27" s="422">
        <v>305</v>
      </c>
      <c r="C27" s="422">
        <v>276</v>
      </c>
      <c r="D27" s="422">
        <v>319</v>
      </c>
      <c r="E27" s="422">
        <v>260</v>
      </c>
      <c r="F27" s="422">
        <v>121</v>
      </c>
      <c r="G27" s="422">
        <v>68</v>
      </c>
      <c r="H27" s="422">
        <v>1349</v>
      </c>
    </row>
    <row r="28" spans="1:8" s="126" customFormat="1" x14ac:dyDescent="0.2">
      <c r="A28" s="102" t="s">
        <v>266</v>
      </c>
      <c r="B28" s="422">
        <v>305</v>
      </c>
      <c r="C28" s="422">
        <v>292</v>
      </c>
      <c r="D28" s="422">
        <v>366</v>
      </c>
      <c r="E28" s="422">
        <v>313</v>
      </c>
      <c r="F28" s="422">
        <v>173</v>
      </c>
      <c r="G28" s="422">
        <v>12</v>
      </c>
      <c r="H28" s="422">
        <v>1461</v>
      </c>
    </row>
    <row r="29" spans="1:8" s="126" customFormat="1" x14ac:dyDescent="0.2">
      <c r="A29" s="102" t="s">
        <v>170</v>
      </c>
      <c r="B29" s="422">
        <v>418</v>
      </c>
      <c r="C29" s="422">
        <v>430</v>
      </c>
      <c r="D29" s="422">
        <v>459</v>
      </c>
      <c r="E29" s="422">
        <v>429</v>
      </c>
      <c r="F29" s="422">
        <v>208</v>
      </c>
      <c r="G29" s="422">
        <v>40</v>
      </c>
      <c r="H29" s="422">
        <v>1984</v>
      </c>
    </row>
    <row r="30" spans="1:8" s="126" customFormat="1" x14ac:dyDescent="0.2">
      <c r="A30" s="105" t="s">
        <v>0</v>
      </c>
      <c r="B30" s="423">
        <v>1194</v>
      </c>
      <c r="C30" s="423">
        <v>1177</v>
      </c>
      <c r="D30" s="423">
        <v>1360</v>
      </c>
      <c r="E30" s="423">
        <v>1167</v>
      </c>
      <c r="F30" s="423">
        <v>593</v>
      </c>
      <c r="G30" s="423">
        <v>157</v>
      </c>
      <c r="H30" s="423">
        <v>5648</v>
      </c>
    </row>
    <row r="31" spans="1:8" s="126" customFormat="1" x14ac:dyDescent="0.2">
      <c r="A31" s="103"/>
      <c r="B31" s="103"/>
      <c r="C31" s="103"/>
      <c r="D31" s="103"/>
      <c r="E31" s="103"/>
      <c r="F31" s="103"/>
      <c r="G31" s="103"/>
      <c r="H31" s="103"/>
    </row>
    <row r="32" spans="1:8" s="126" customFormat="1" ht="25.9" customHeight="1" x14ac:dyDescent="0.2">
      <c r="A32" s="251" t="s">
        <v>297</v>
      </c>
      <c r="B32" s="251" t="s">
        <v>10</v>
      </c>
      <c r="C32" s="251" t="s">
        <v>11</v>
      </c>
      <c r="D32" s="251" t="s">
        <v>12</v>
      </c>
      <c r="E32" s="251" t="s">
        <v>13</v>
      </c>
      <c r="F32" s="251" t="s">
        <v>14</v>
      </c>
      <c r="G32" s="251" t="s">
        <v>2</v>
      </c>
      <c r="H32" s="251" t="s">
        <v>0</v>
      </c>
    </row>
    <row r="33" spans="1:16" s="126" customFormat="1" x14ac:dyDescent="0.2">
      <c r="A33" s="102" t="s">
        <v>258</v>
      </c>
      <c r="B33" s="430">
        <v>0.13900000000000001</v>
      </c>
      <c r="C33" s="430">
        <v>0.152</v>
      </c>
      <c r="D33" s="430">
        <v>0.159</v>
      </c>
      <c r="E33" s="430">
        <v>0.14099999999999999</v>
      </c>
      <c r="F33" s="430">
        <v>0.153</v>
      </c>
      <c r="G33" s="430">
        <v>0.23599999999999999</v>
      </c>
      <c r="H33" s="430">
        <v>0.151</v>
      </c>
      <c r="J33" s="444"/>
      <c r="K33" s="444"/>
      <c r="L33" s="444"/>
      <c r="M33" s="444"/>
      <c r="N33" s="444"/>
      <c r="O33" s="444"/>
      <c r="P33" s="444"/>
    </row>
    <row r="34" spans="1:16" s="126" customFormat="1" x14ac:dyDescent="0.2">
      <c r="A34" s="102" t="s">
        <v>263</v>
      </c>
      <c r="B34" s="430">
        <v>0.255</v>
      </c>
      <c r="C34" s="430">
        <v>0.23400000000000001</v>
      </c>
      <c r="D34" s="430">
        <v>0.23499999999999999</v>
      </c>
      <c r="E34" s="430">
        <v>0.223</v>
      </c>
      <c r="F34" s="430">
        <v>0.20399999999999999</v>
      </c>
      <c r="G34" s="430">
        <v>0.433</v>
      </c>
      <c r="H34" s="430">
        <v>0.23899999999999999</v>
      </c>
      <c r="J34" s="444"/>
      <c r="K34" s="444"/>
      <c r="L34" s="444"/>
      <c r="M34" s="444"/>
      <c r="N34" s="444"/>
      <c r="O34" s="444"/>
      <c r="P34" s="444"/>
    </row>
    <row r="35" spans="1:16" s="126" customFormat="1" x14ac:dyDescent="0.2">
      <c r="A35" s="102" t="s">
        <v>266</v>
      </c>
      <c r="B35" s="430">
        <v>0.255</v>
      </c>
      <c r="C35" s="430">
        <v>0.248</v>
      </c>
      <c r="D35" s="430">
        <v>0.26900000000000002</v>
      </c>
      <c r="E35" s="430">
        <v>0.26800000000000002</v>
      </c>
      <c r="F35" s="430">
        <v>0.29199999999999998</v>
      </c>
      <c r="G35" s="430">
        <v>7.5999999999999998E-2</v>
      </c>
      <c r="H35" s="430">
        <v>0.25900000000000001</v>
      </c>
      <c r="J35" s="444"/>
      <c r="K35" s="444"/>
      <c r="L35" s="444"/>
      <c r="M35" s="444"/>
      <c r="N35" s="444"/>
      <c r="O35" s="444"/>
      <c r="P35" s="444"/>
    </row>
    <row r="36" spans="1:16" s="126" customFormat="1" x14ac:dyDescent="0.2">
      <c r="A36" s="102" t="s">
        <v>170</v>
      </c>
      <c r="B36" s="430">
        <v>0.35</v>
      </c>
      <c r="C36" s="430">
        <v>0.36499999999999999</v>
      </c>
      <c r="D36" s="430">
        <v>0.33800000000000002</v>
      </c>
      <c r="E36" s="430">
        <v>0.36799999999999999</v>
      </c>
      <c r="F36" s="430">
        <v>0.35099999999999998</v>
      </c>
      <c r="G36" s="430">
        <v>0.255</v>
      </c>
      <c r="H36" s="430">
        <v>0.35099999999999998</v>
      </c>
      <c r="J36" s="444"/>
      <c r="K36" s="444"/>
      <c r="L36" s="444"/>
      <c r="M36" s="444"/>
      <c r="N36" s="444"/>
      <c r="O36" s="444"/>
      <c r="P36" s="444"/>
    </row>
    <row r="37" spans="1:16" s="126" customFormat="1" x14ac:dyDescent="0.2">
      <c r="A37" s="105" t="s">
        <v>0</v>
      </c>
      <c r="B37" s="429">
        <v>1</v>
      </c>
      <c r="C37" s="429">
        <v>1</v>
      </c>
      <c r="D37" s="429">
        <v>1</v>
      </c>
      <c r="E37" s="429">
        <v>1</v>
      </c>
      <c r="F37" s="429">
        <v>1</v>
      </c>
      <c r="G37" s="429">
        <v>1</v>
      </c>
      <c r="H37" s="429">
        <v>1</v>
      </c>
      <c r="J37" s="444"/>
      <c r="K37" s="444"/>
      <c r="L37" s="444"/>
      <c r="M37" s="444"/>
      <c r="N37" s="444"/>
      <c r="O37" s="444"/>
      <c r="P37" s="444"/>
    </row>
    <row r="38" spans="1:16" s="126" customFormat="1" x14ac:dyDescent="0.2"/>
    <row r="39" spans="1:16" s="126" customFormat="1" x14ac:dyDescent="0.2"/>
    <row r="40" spans="1:16" s="126" customFormat="1" ht="15" x14ac:dyDescent="0.2">
      <c r="A40" s="420" t="s">
        <v>3</v>
      </c>
    </row>
  </sheetData>
  <hyperlinks>
    <hyperlink ref="A40" location="Indice!A1" display="Indice" xr:uid="{4F1346F7-9829-4A43-8476-8919B0130C3A}"/>
  </hyperlinks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BEEA-725B-4A4E-8524-072A0EDDF0C4}">
  <dimension ref="A1:H48"/>
  <sheetViews>
    <sheetView workbookViewId="0"/>
  </sheetViews>
  <sheetFormatPr defaultRowHeight="12.75" x14ac:dyDescent="0.2"/>
  <cols>
    <col min="1" max="1" width="27.28515625" customWidth="1"/>
    <col min="2" max="2" width="8.28515625" customWidth="1"/>
  </cols>
  <sheetData>
    <row r="1" spans="1:1" x14ac:dyDescent="0.2">
      <c r="A1" s="3" t="s">
        <v>240</v>
      </c>
    </row>
    <row r="3" spans="1:1" ht="24" x14ac:dyDescent="0.2">
      <c r="A3" s="38" t="s">
        <v>234</v>
      </c>
    </row>
    <row r="26" spans="1:8" x14ac:dyDescent="0.2">
      <c r="A26" s="40" t="s">
        <v>234</v>
      </c>
    </row>
    <row r="27" spans="1:8" x14ac:dyDescent="0.2">
      <c r="A27" s="40"/>
    </row>
    <row r="29" spans="1:8" ht="25.9" customHeight="1" x14ac:dyDescent="0.2">
      <c r="A29" s="252" t="s">
        <v>150</v>
      </c>
      <c r="B29" s="251" t="s">
        <v>10</v>
      </c>
      <c r="C29" s="251" t="s">
        <v>11</v>
      </c>
      <c r="D29" s="251" t="s">
        <v>12</v>
      </c>
      <c r="E29" s="251" t="s">
        <v>13</v>
      </c>
      <c r="F29" s="251" t="s">
        <v>14</v>
      </c>
      <c r="G29" s="251" t="s">
        <v>2</v>
      </c>
      <c r="H29" s="251" t="s">
        <v>0</v>
      </c>
    </row>
    <row r="30" spans="1:8" x14ac:dyDescent="0.2">
      <c r="A30" s="443" t="s">
        <v>254</v>
      </c>
      <c r="B30" s="422">
        <v>57</v>
      </c>
      <c r="C30" s="422">
        <v>60</v>
      </c>
      <c r="D30" s="422">
        <v>85</v>
      </c>
      <c r="E30" s="422">
        <v>59</v>
      </c>
      <c r="F30" s="422">
        <v>36</v>
      </c>
      <c r="G30" s="422">
        <v>12</v>
      </c>
      <c r="H30" s="422">
        <v>309</v>
      </c>
    </row>
    <row r="31" spans="1:8" x14ac:dyDescent="0.2">
      <c r="A31" s="443" t="s">
        <v>255</v>
      </c>
      <c r="B31" s="422">
        <v>41</v>
      </c>
      <c r="C31" s="422">
        <v>47</v>
      </c>
      <c r="D31" s="422">
        <v>45</v>
      </c>
      <c r="E31" s="422">
        <v>36</v>
      </c>
      <c r="F31" s="422">
        <v>19</v>
      </c>
      <c r="G31" s="422">
        <v>6</v>
      </c>
      <c r="H31" s="422">
        <v>194</v>
      </c>
    </row>
    <row r="32" spans="1:8" x14ac:dyDescent="0.2">
      <c r="A32" s="443" t="s">
        <v>256</v>
      </c>
      <c r="B32" s="422">
        <v>41</v>
      </c>
      <c r="C32" s="422">
        <v>37</v>
      </c>
      <c r="D32" s="422">
        <v>48</v>
      </c>
      <c r="E32" s="422">
        <v>37</v>
      </c>
      <c r="F32" s="422">
        <v>16</v>
      </c>
      <c r="G32" s="422">
        <v>6</v>
      </c>
      <c r="H32" s="422">
        <v>185</v>
      </c>
    </row>
    <row r="33" spans="1:8" x14ac:dyDescent="0.2">
      <c r="A33" s="443" t="s">
        <v>257</v>
      </c>
      <c r="B33" s="422">
        <v>27</v>
      </c>
      <c r="C33" s="422">
        <v>35</v>
      </c>
      <c r="D33" s="422">
        <v>38</v>
      </c>
      <c r="E33" s="422">
        <v>33</v>
      </c>
      <c r="F33" s="422">
        <v>20</v>
      </c>
      <c r="G33" s="422">
        <v>13</v>
      </c>
      <c r="H33" s="422">
        <v>166</v>
      </c>
    </row>
    <row r="34" spans="1:8" x14ac:dyDescent="0.2">
      <c r="A34" s="443" t="s">
        <v>259</v>
      </c>
      <c r="B34" s="422">
        <v>135</v>
      </c>
      <c r="C34" s="422">
        <v>134</v>
      </c>
      <c r="D34" s="422">
        <v>136</v>
      </c>
      <c r="E34" s="422">
        <v>109</v>
      </c>
      <c r="F34" s="422">
        <v>44</v>
      </c>
      <c r="G34" s="422">
        <v>20</v>
      </c>
      <c r="H34" s="422">
        <v>578</v>
      </c>
    </row>
    <row r="35" spans="1:8" x14ac:dyDescent="0.2">
      <c r="A35" s="443" t="s">
        <v>260</v>
      </c>
      <c r="B35" s="422">
        <v>103</v>
      </c>
      <c r="C35" s="422">
        <v>77</v>
      </c>
      <c r="D35" s="422">
        <v>112</v>
      </c>
      <c r="E35" s="422">
        <v>81</v>
      </c>
      <c r="F35" s="422">
        <v>42</v>
      </c>
      <c r="G35" s="422">
        <v>23</v>
      </c>
      <c r="H35" s="422">
        <v>438</v>
      </c>
    </row>
    <row r="36" spans="1:8" x14ac:dyDescent="0.2">
      <c r="A36" s="443" t="s">
        <v>261</v>
      </c>
      <c r="B36" s="422">
        <v>33</v>
      </c>
      <c r="C36" s="422">
        <v>29</v>
      </c>
      <c r="D36" s="422">
        <v>41</v>
      </c>
      <c r="E36" s="422">
        <v>43</v>
      </c>
      <c r="F36" s="422">
        <v>17</v>
      </c>
      <c r="G36" s="422">
        <v>12</v>
      </c>
      <c r="H36" s="422">
        <v>175</v>
      </c>
    </row>
    <row r="37" spans="1:8" x14ac:dyDescent="0.2">
      <c r="A37" s="443" t="s">
        <v>262</v>
      </c>
      <c r="B37" s="422">
        <v>34</v>
      </c>
      <c r="C37" s="422">
        <v>36</v>
      </c>
      <c r="D37" s="422">
        <v>30</v>
      </c>
      <c r="E37" s="422">
        <v>27</v>
      </c>
      <c r="F37" s="422">
        <v>18</v>
      </c>
      <c r="G37" s="422">
        <v>13</v>
      </c>
      <c r="H37" s="422">
        <v>158</v>
      </c>
    </row>
    <row r="38" spans="1:8" x14ac:dyDescent="0.2">
      <c r="A38" s="443" t="s">
        <v>264</v>
      </c>
      <c r="B38" s="422">
        <v>253</v>
      </c>
      <c r="C38" s="422">
        <v>214</v>
      </c>
      <c r="D38" s="422">
        <v>298</v>
      </c>
      <c r="E38" s="422">
        <v>235</v>
      </c>
      <c r="F38" s="422">
        <v>126</v>
      </c>
      <c r="G38" s="422">
        <v>2</v>
      </c>
      <c r="H38" s="422">
        <v>1128</v>
      </c>
    </row>
    <row r="39" spans="1:8" x14ac:dyDescent="0.2">
      <c r="A39" s="443" t="s">
        <v>265</v>
      </c>
      <c r="B39" s="422">
        <v>36</v>
      </c>
      <c r="C39" s="422">
        <v>65</v>
      </c>
      <c r="D39" s="422">
        <v>54</v>
      </c>
      <c r="E39" s="422">
        <v>57</v>
      </c>
      <c r="F39" s="422">
        <v>37</v>
      </c>
      <c r="G39" s="422">
        <v>1</v>
      </c>
      <c r="H39" s="422">
        <v>250</v>
      </c>
    </row>
    <row r="40" spans="1:8" x14ac:dyDescent="0.2">
      <c r="A40" s="443" t="s">
        <v>163</v>
      </c>
      <c r="B40" s="422">
        <v>16</v>
      </c>
      <c r="C40" s="422">
        <v>13</v>
      </c>
      <c r="D40" s="422">
        <v>14</v>
      </c>
      <c r="E40" s="422">
        <v>21</v>
      </c>
      <c r="F40" s="422">
        <v>10</v>
      </c>
      <c r="G40" s="422">
        <v>9</v>
      </c>
      <c r="H40" s="422">
        <v>83</v>
      </c>
    </row>
    <row r="41" spans="1:8" x14ac:dyDescent="0.2">
      <c r="A41" s="443" t="s">
        <v>267</v>
      </c>
      <c r="B41" s="422">
        <v>179</v>
      </c>
      <c r="C41" s="422">
        <v>193</v>
      </c>
      <c r="D41" s="422">
        <v>210</v>
      </c>
      <c r="E41" s="422">
        <v>183</v>
      </c>
      <c r="F41" s="422">
        <v>90</v>
      </c>
      <c r="G41" s="422">
        <v>6</v>
      </c>
      <c r="H41" s="422">
        <v>861</v>
      </c>
    </row>
    <row r="42" spans="1:8" x14ac:dyDescent="0.2">
      <c r="A42" s="443" t="s">
        <v>268</v>
      </c>
      <c r="B42" s="422">
        <v>148</v>
      </c>
      <c r="C42" s="422">
        <v>138</v>
      </c>
      <c r="D42" s="422">
        <v>150</v>
      </c>
      <c r="E42" s="422">
        <v>148</v>
      </c>
      <c r="F42" s="422">
        <v>68</v>
      </c>
      <c r="G42" s="422">
        <v>23</v>
      </c>
      <c r="H42" s="422">
        <v>675</v>
      </c>
    </row>
    <row r="43" spans="1:8" x14ac:dyDescent="0.2">
      <c r="A43" s="443" t="s">
        <v>269</v>
      </c>
      <c r="B43" s="422">
        <v>61</v>
      </c>
      <c r="C43" s="422">
        <v>58</v>
      </c>
      <c r="D43" s="422">
        <v>72</v>
      </c>
      <c r="E43" s="422">
        <v>71</v>
      </c>
      <c r="F43" s="422">
        <v>38</v>
      </c>
      <c r="G43" s="422">
        <v>9</v>
      </c>
      <c r="H43" s="422">
        <v>309</v>
      </c>
    </row>
    <row r="44" spans="1:8" x14ac:dyDescent="0.2">
      <c r="A44" s="443" t="s">
        <v>270</v>
      </c>
      <c r="B44" s="422">
        <v>30</v>
      </c>
      <c r="C44" s="422">
        <v>41</v>
      </c>
      <c r="D44" s="422">
        <v>27</v>
      </c>
      <c r="E44" s="422">
        <v>27</v>
      </c>
      <c r="F44" s="422">
        <v>12</v>
      </c>
      <c r="G44" s="422">
        <v>2</v>
      </c>
      <c r="H44" s="422">
        <v>139</v>
      </c>
    </row>
    <row r="45" spans="1:8" x14ac:dyDescent="0.2">
      <c r="A45" s="424" t="s">
        <v>0</v>
      </c>
      <c r="B45" s="423">
        <v>1194</v>
      </c>
      <c r="C45" s="423">
        <v>1177</v>
      </c>
      <c r="D45" s="423">
        <v>1360</v>
      </c>
      <c r="E45" s="423">
        <v>1167</v>
      </c>
      <c r="F45" s="423">
        <v>593</v>
      </c>
      <c r="G45" s="423">
        <v>157</v>
      </c>
      <c r="H45" s="423">
        <v>5648</v>
      </c>
    </row>
    <row r="48" spans="1:8" ht="15" x14ac:dyDescent="0.25">
      <c r="A48" s="240" t="s">
        <v>3</v>
      </c>
    </row>
  </sheetData>
  <hyperlinks>
    <hyperlink ref="A48" location="Indice!A1" display="Indice" xr:uid="{498C0369-5FEB-495C-9DB4-96828F28AD82}"/>
  </hyperlink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1B0D-C530-4018-AC50-7E43D8ACCB8C}">
  <dimension ref="A1:G14"/>
  <sheetViews>
    <sheetView workbookViewId="0"/>
  </sheetViews>
  <sheetFormatPr defaultRowHeight="12.75" x14ac:dyDescent="0.2"/>
  <cols>
    <col min="1" max="1" width="21.42578125" customWidth="1"/>
  </cols>
  <sheetData>
    <row r="1" spans="1:7" x14ac:dyDescent="0.2">
      <c r="A1" s="3" t="s">
        <v>241</v>
      </c>
    </row>
    <row r="2" spans="1:7" ht="9.6" customHeight="1" x14ac:dyDescent="0.2">
      <c r="A2" s="3"/>
    </row>
    <row r="3" spans="1:7" ht="16.899999999999999" customHeight="1" x14ac:dyDescent="0.2">
      <c r="A3" s="141" t="s">
        <v>237</v>
      </c>
      <c r="B3" s="141" t="s">
        <v>10</v>
      </c>
      <c r="C3" s="141" t="s">
        <v>11</v>
      </c>
      <c r="D3" s="141" t="s">
        <v>12</v>
      </c>
      <c r="E3" s="141" t="s">
        <v>13</v>
      </c>
      <c r="F3" s="142" t="s">
        <v>14</v>
      </c>
      <c r="G3" s="141" t="s">
        <v>0</v>
      </c>
    </row>
    <row r="4" spans="1:7" ht="12" customHeight="1" x14ac:dyDescent="0.2">
      <c r="A4" s="94" t="s">
        <v>155</v>
      </c>
      <c r="B4" s="95">
        <v>76871</v>
      </c>
      <c r="C4" s="95">
        <v>76149</v>
      </c>
      <c r="D4" s="95">
        <v>85859</v>
      </c>
      <c r="E4" s="95">
        <v>71162</v>
      </c>
      <c r="F4" s="95">
        <v>31694</v>
      </c>
      <c r="G4" s="95">
        <v>341735</v>
      </c>
    </row>
    <row r="5" spans="1:7" ht="12" customHeight="1" x14ac:dyDescent="0.2">
      <c r="A5" s="94" t="s">
        <v>160</v>
      </c>
      <c r="B5" s="95">
        <v>154310</v>
      </c>
      <c r="C5" s="95">
        <v>110158</v>
      </c>
      <c r="D5" s="95">
        <v>143530</v>
      </c>
      <c r="E5" s="95">
        <v>103487</v>
      </c>
      <c r="F5" s="95">
        <v>44794</v>
      </c>
      <c r="G5" s="95">
        <v>556279</v>
      </c>
    </row>
    <row r="6" spans="1:7" ht="12" customHeight="1" x14ac:dyDescent="0.2">
      <c r="A6" s="94" t="s">
        <v>164</v>
      </c>
      <c r="B6" s="95">
        <v>70060</v>
      </c>
      <c r="C6" s="95">
        <v>67060</v>
      </c>
      <c r="D6" s="95">
        <v>90906</v>
      </c>
      <c r="E6" s="95">
        <v>81285</v>
      </c>
      <c r="F6" s="95">
        <v>42049</v>
      </c>
      <c r="G6" s="95">
        <v>351360</v>
      </c>
    </row>
    <row r="7" spans="1:7" ht="12" customHeight="1" x14ac:dyDescent="0.2">
      <c r="A7" s="94" t="s">
        <v>170</v>
      </c>
      <c r="B7" s="95">
        <v>150264</v>
      </c>
      <c r="C7" s="95">
        <v>101650</v>
      </c>
      <c r="D7" s="95">
        <v>108467</v>
      </c>
      <c r="E7" s="95">
        <v>95404</v>
      </c>
      <c r="F7" s="95">
        <v>37092</v>
      </c>
      <c r="G7" s="95">
        <v>492877</v>
      </c>
    </row>
    <row r="8" spans="1:7" ht="12" customHeight="1" x14ac:dyDescent="0.2">
      <c r="A8" s="143" t="s">
        <v>0</v>
      </c>
      <c r="B8" s="144">
        <v>451505</v>
      </c>
      <c r="C8" s="144">
        <v>355017</v>
      </c>
      <c r="D8" s="144">
        <v>428762</v>
      </c>
      <c r="E8" s="144">
        <v>351338</v>
      </c>
      <c r="F8" s="144">
        <v>155629</v>
      </c>
      <c r="G8" s="144">
        <v>1742251</v>
      </c>
    </row>
    <row r="9" spans="1:7" ht="12" customHeight="1" x14ac:dyDescent="0.2">
      <c r="A9" s="257" t="s">
        <v>238</v>
      </c>
      <c r="B9" s="258">
        <v>0.25900000000000001</v>
      </c>
      <c r="C9" s="258">
        <v>0.20399999999999999</v>
      </c>
      <c r="D9" s="258">
        <v>0.246</v>
      </c>
      <c r="E9" s="258">
        <v>0.20200000000000001</v>
      </c>
      <c r="F9" s="258">
        <v>8.8999999999999996E-2</v>
      </c>
      <c r="G9" s="258">
        <v>1</v>
      </c>
    </row>
    <row r="10" spans="1:7" ht="10.15" customHeight="1" x14ac:dyDescent="0.2"/>
    <row r="11" spans="1:7" x14ac:dyDescent="0.2">
      <c r="A11" s="40" t="s">
        <v>16</v>
      </c>
    </row>
    <row r="14" spans="1:7" ht="15" x14ac:dyDescent="0.25">
      <c r="A14" s="240" t="s">
        <v>3</v>
      </c>
    </row>
  </sheetData>
  <hyperlinks>
    <hyperlink ref="A14" location="Indice!A1" display="Indice" xr:uid="{94F2789E-EA04-43FD-9B6C-A29F87215751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F69C8-E9F3-4A50-8672-6FB0EBD5212A}">
  <dimension ref="A1:G14"/>
  <sheetViews>
    <sheetView workbookViewId="0"/>
  </sheetViews>
  <sheetFormatPr defaultRowHeight="12.75" x14ac:dyDescent="0.2"/>
  <cols>
    <col min="1" max="1" width="23.28515625" customWidth="1"/>
  </cols>
  <sheetData>
    <row r="1" spans="1:7" x14ac:dyDescent="0.2">
      <c r="A1" s="3" t="s">
        <v>242</v>
      </c>
    </row>
    <row r="2" spans="1:7" ht="9" customHeight="1" x14ac:dyDescent="0.2">
      <c r="A2" s="3"/>
    </row>
    <row r="3" spans="1:7" x14ac:dyDescent="0.2">
      <c r="A3" s="141" t="s">
        <v>237</v>
      </c>
      <c r="B3" s="141" t="s">
        <v>10</v>
      </c>
      <c r="C3" s="141" t="s">
        <v>11</v>
      </c>
      <c r="D3" s="141" t="s">
        <v>12</v>
      </c>
      <c r="E3" s="141" t="s">
        <v>13</v>
      </c>
      <c r="F3" s="142" t="s">
        <v>14</v>
      </c>
      <c r="G3" s="141" t="s">
        <v>0</v>
      </c>
    </row>
    <row r="4" spans="1:7" ht="12.6" customHeight="1" x14ac:dyDescent="0.2">
      <c r="A4" s="94" t="s">
        <v>243</v>
      </c>
      <c r="B4" s="95">
        <v>76368</v>
      </c>
      <c r="C4" s="95">
        <v>73044</v>
      </c>
      <c r="D4" s="95">
        <v>79888</v>
      </c>
      <c r="E4" s="95">
        <v>67692</v>
      </c>
      <c r="F4" s="95">
        <v>28906</v>
      </c>
      <c r="G4" s="95">
        <v>325898</v>
      </c>
    </row>
    <row r="5" spans="1:7" ht="12.6" customHeight="1" x14ac:dyDescent="0.2">
      <c r="A5" s="94" t="s">
        <v>244</v>
      </c>
      <c r="B5" s="95">
        <v>144859</v>
      </c>
      <c r="C5" s="95">
        <v>99743</v>
      </c>
      <c r="D5" s="95">
        <v>126485</v>
      </c>
      <c r="E5" s="95">
        <v>115269</v>
      </c>
      <c r="F5" s="95">
        <v>48716</v>
      </c>
      <c r="G5" s="95">
        <v>535072</v>
      </c>
    </row>
    <row r="6" spans="1:7" ht="12.6" customHeight="1" x14ac:dyDescent="0.2">
      <c r="A6" s="94" t="s">
        <v>245</v>
      </c>
      <c r="B6" s="95">
        <v>63915</v>
      </c>
      <c r="C6" s="95">
        <v>56402</v>
      </c>
      <c r="D6" s="95">
        <v>81471</v>
      </c>
      <c r="E6" s="95">
        <v>74901</v>
      </c>
      <c r="F6" s="95">
        <v>34732</v>
      </c>
      <c r="G6" s="95">
        <v>311421</v>
      </c>
    </row>
    <row r="7" spans="1:7" ht="12.6" customHeight="1" x14ac:dyDescent="0.2">
      <c r="A7" s="94" t="s">
        <v>246</v>
      </c>
      <c r="B7" s="95">
        <v>134642</v>
      </c>
      <c r="C7" s="95">
        <v>88976</v>
      </c>
      <c r="D7" s="95">
        <v>104796</v>
      </c>
      <c r="E7" s="95">
        <v>98787</v>
      </c>
      <c r="F7" s="95">
        <v>35086</v>
      </c>
      <c r="G7" s="95">
        <v>462287</v>
      </c>
    </row>
    <row r="8" spans="1:7" ht="12.6" customHeight="1" x14ac:dyDescent="0.2">
      <c r="A8" s="143" t="s">
        <v>0</v>
      </c>
      <c r="B8" s="144">
        <v>419784</v>
      </c>
      <c r="C8" s="144">
        <v>318165</v>
      </c>
      <c r="D8" s="144">
        <v>392640</v>
      </c>
      <c r="E8" s="144">
        <v>356649</v>
      </c>
      <c r="F8" s="144">
        <v>147440</v>
      </c>
      <c r="G8" s="144">
        <v>1634678</v>
      </c>
    </row>
    <row r="9" spans="1:7" ht="12.6" customHeight="1" x14ac:dyDescent="0.2">
      <c r="A9" s="257" t="s">
        <v>238</v>
      </c>
      <c r="B9" s="258">
        <v>0.25700000000000001</v>
      </c>
      <c r="C9" s="258">
        <v>0.19500000000000001</v>
      </c>
      <c r="D9" s="258">
        <v>0.24</v>
      </c>
      <c r="E9" s="258">
        <v>0.218</v>
      </c>
      <c r="F9" s="258">
        <v>0.09</v>
      </c>
      <c r="G9" s="258">
        <v>1</v>
      </c>
    </row>
    <row r="10" spans="1:7" ht="10.9" customHeight="1" x14ac:dyDescent="0.2">
      <c r="A10" s="38"/>
    </row>
    <row r="11" spans="1:7" x14ac:dyDescent="0.2">
      <c r="A11" s="40" t="s">
        <v>16</v>
      </c>
    </row>
    <row r="14" spans="1:7" ht="15" x14ac:dyDescent="0.25">
      <c r="A14" s="240" t="s">
        <v>3</v>
      </c>
    </row>
  </sheetData>
  <hyperlinks>
    <hyperlink ref="A14" location="Indice!A1" display="Indice" xr:uid="{65C9162D-4D7E-4C64-AEC1-C593E397AFF7}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12EE-8356-4EF6-BCAC-944A3B269AC6}">
  <dimension ref="A1:N53"/>
  <sheetViews>
    <sheetView zoomScale="107" zoomScaleNormal="107" workbookViewId="0">
      <selection activeCell="A24" sqref="A24"/>
    </sheetView>
  </sheetViews>
  <sheetFormatPr defaultRowHeight="12.75" x14ac:dyDescent="0.2"/>
  <cols>
    <col min="1" max="1" width="23.85546875" customWidth="1"/>
  </cols>
  <sheetData>
    <row r="1" spans="1:1" x14ac:dyDescent="0.2">
      <c r="A1" s="3" t="s">
        <v>247</v>
      </c>
    </row>
    <row r="21" spans="1:14" x14ac:dyDescent="0.2">
      <c r="A21" s="40" t="s">
        <v>16</v>
      </c>
    </row>
    <row r="24" spans="1:14" x14ac:dyDescent="0.2">
      <c r="A24" s="445" t="s">
        <v>306</v>
      </c>
    </row>
    <row r="25" spans="1:14" ht="4.9000000000000004" customHeight="1" x14ac:dyDescent="0.2"/>
    <row r="26" spans="1:14" x14ac:dyDescent="0.2">
      <c r="A26" s="142" t="s">
        <v>237</v>
      </c>
      <c r="B26" s="141" t="s">
        <v>10</v>
      </c>
      <c r="C26" s="141" t="s">
        <v>72</v>
      </c>
      <c r="D26" s="141" t="s">
        <v>12</v>
      </c>
      <c r="E26" s="141" t="s">
        <v>13</v>
      </c>
      <c r="F26" s="141" t="s">
        <v>14</v>
      </c>
      <c r="G26" s="141" t="s">
        <v>0</v>
      </c>
    </row>
    <row r="27" spans="1:14" ht="12.4" customHeight="1" x14ac:dyDescent="0.2">
      <c r="A27" s="102" t="s">
        <v>258</v>
      </c>
      <c r="B27" s="422">
        <f>+B37-B46</f>
        <v>503</v>
      </c>
      <c r="C27" s="422">
        <f t="shared" ref="C27:G27" si="0">+C37-C46</f>
        <v>3105</v>
      </c>
      <c r="D27" s="422">
        <f t="shared" si="0"/>
        <v>5971</v>
      </c>
      <c r="E27" s="422">
        <f t="shared" si="0"/>
        <v>3470</v>
      </c>
      <c r="F27" s="422">
        <f t="shared" si="0"/>
        <v>2788</v>
      </c>
      <c r="G27" s="422">
        <f t="shared" si="0"/>
        <v>15837</v>
      </c>
    </row>
    <row r="28" spans="1:14" ht="12.4" customHeight="1" x14ac:dyDescent="0.2">
      <c r="A28" s="102" t="s">
        <v>263</v>
      </c>
      <c r="B28" s="422">
        <f t="shared" ref="B28:G28" si="1">+B38-B47</f>
        <v>9451</v>
      </c>
      <c r="C28" s="422">
        <f t="shared" si="1"/>
        <v>10415</v>
      </c>
      <c r="D28" s="422">
        <f t="shared" si="1"/>
        <v>17045</v>
      </c>
      <c r="E28" s="422">
        <f t="shared" si="1"/>
        <v>-11782</v>
      </c>
      <c r="F28" s="422">
        <f t="shared" si="1"/>
        <v>-3922</v>
      </c>
      <c r="G28" s="422">
        <f t="shared" si="1"/>
        <v>21207</v>
      </c>
    </row>
    <row r="29" spans="1:14" ht="12.4" customHeight="1" x14ac:dyDescent="0.2">
      <c r="A29" s="102" t="s">
        <v>266</v>
      </c>
      <c r="B29" s="422">
        <f t="shared" ref="B29:G29" si="2">+B39-B48</f>
        <v>6145</v>
      </c>
      <c r="C29" s="422">
        <f t="shared" si="2"/>
        <v>10658</v>
      </c>
      <c r="D29" s="422">
        <f t="shared" si="2"/>
        <v>9435</v>
      </c>
      <c r="E29" s="422">
        <f t="shared" si="2"/>
        <v>6384</v>
      </c>
      <c r="F29" s="422">
        <f t="shared" si="2"/>
        <v>7317</v>
      </c>
      <c r="G29" s="422">
        <f t="shared" si="2"/>
        <v>39939</v>
      </c>
    </row>
    <row r="30" spans="1:14" ht="12.4" customHeight="1" x14ac:dyDescent="0.2">
      <c r="A30" s="102" t="s">
        <v>170</v>
      </c>
      <c r="B30" s="422">
        <f t="shared" ref="B30:G30" si="3">+B40-B49</f>
        <v>15622</v>
      </c>
      <c r="C30" s="422">
        <f t="shared" si="3"/>
        <v>12674</v>
      </c>
      <c r="D30" s="422">
        <f t="shared" si="3"/>
        <v>3671</v>
      </c>
      <c r="E30" s="422">
        <f t="shared" si="3"/>
        <v>-3383</v>
      </c>
      <c r="F30" s="422">
        <f t="shared" si="3"/>
        <v>2006</v>
      </c>
      <c r="G30" s="422">
        <f t="shared" si="3"/>
        <v>30590</v>
      </c>
    </row>
    <row r="31" spans="1:14" ht="12.4" customHeight="1" x14ac:dyDescent="0.2">
      <c r="A31" s="105" t="s">
        <v>0</v>
      </c>
      <c r="B31" s="423">
        <f t="shared" ref="B31:G31" si="4">+B41-B50</f>
        <v>31721</v>
      </c>
      <c r="C31" s="423">
        <f t="shared" si="4"/>
        <v>36852</v>
      </c>
      <c r="D31" s="423">
        <f t="shared" si="4"/>
        <v>36122</v>
      </c>
      <c r="E31" s="423">
        <f t="shared" si="4"/>
        <v>-5311</v>
      </c>
      <c r="F31" s="423">
        <f t="shared" si="4"/>
        <v>8189</v>
      </c>
      <c r="G31" s="423">
        <f t="shared" si="4"/>
        <v>107573</v>
      </c>
    </row>
    <row r="32" spans="1:14" ht="12.4" customHeight="1" x14ac:dyDescent="0.2">
      <c r="A32" s="105" t="s">
        <v>305</v>
      </c>
      <c r="B32" s="429">
        <v>7.5999999999999998E-2</v>
      </c>
      <c r="C32" s="429">
        <v>0.11600000000000001</v>
      </c>
      <c r="D32" s="429">
        <v>9.1999999999999998E-2</v>
      </c>
      <c r="E32" s="429">
        <v>-1.4999999999999999E-2</v>
      </c>
      <c r="F32" s="429">
        <v>5.6000000000000001E-2</v>
      </c>
      <c r="G32" s="429">
        <v>6.6000000000000003E-2</v>
      </c>
      <c r="I32" s="433"/>
      <c r="J32" s="433"/>
      <c r="K32" s="433"/>
      <c r="L32" s="433"/>
      <c r="M32" s="433"/>
      <c r="N32" s="433"/>
    </row>
    <row r="34" spans="1:7" x14ac:dyDescent="0.2">
      <c r="A34" s="445" t="s">
        <v>302</v>
      </c>
      <c r="B34" s="126"/>
      <c r="C34" s="126"/>
      <c r="D34" s="126"/>
      <c r="E34" s="126"/>
      <c r="F34" s="126"/>
      <c r="G34" s="126"/>
    </row>
    <row r="35" spans="1:7" ht="4.1500000000000004" customHeight="1" x14ac:dyDescent="0.2">
      <c r="A35" s="126"/>
      <c r="B35" s="126"/>
      <c r="C35" s="126"/>
      <c r="D35" s="126"/>
      <c r="E35" s="126"/>
      <c r="F35" s="126"/>
      <c r="G35" s="126"/>
    </row>
    <row r="36" spans="1:7" x14ac:dyDescent="0.2">
      <c r="A36" s="142" t="s">
        <v>237</v>
      </c>
      <c r="B36" s="141" t="s">
        <v>10</v>
      </c>
      <c r="C36" s="141" t="s">
        <v>72</v>
      </c>
      <c r="D36" s="141" t="s">
        <v>12</v>
      </c>
      <c r="E36" s="141" t="s">
        <v>13</v>
      </c>
      <c r="F36" s="141" t="s">
        <v>14</v>
      </c>
      <c r="G36" s="141" t="s">
        <v>0</v>
      </c>
    </row>
    <row r="37" spans="1:7" ht="12.4" customHeight="1" x14ac:dyDescent="0.2">
      <c r="A37" s="102" t="s">
        <v>258</v>
      </c>
      <c r="B37" s="422">
        <v>76871</v>
      </c>
      <c r="C37" s="422">
        <v>76149</v>
      </c>
      <c r="D37" s="422">
        <v>85859</v>
      </c>
      <c r="E37" s="422">
        <v>71162</v>
      </c>
      <c r="F37" s="422">
        <v>31694</v>
      </c>
      <c r="G37" s="422">
        <v>341735</v>
      </c>
    </row>
    <row r="38" spans="1:7" ht="12.4" customHeight="1" x14ac:dyDescent="0.2">
      <c r="A38" s="102" t="s">
        <v>263</v>
      </c>
      <c r="B38" s="422">
        <v>154310</v>
      </c>
      <c r="C38" s="422">
        <v>110158</v>
      </c>
      <c r="D38" s="422">
        <v>143530</v>
      </c>
      <c r="E38" s="422">
        <v>103487</v>
      </c>
      <c r="F38" s="422">
        <v>44794</v>
      </c>
      <c r="G38" s="422">
        <v>556279</v>
      </c>
    </row>
    <row r="39" spans="1:7" ht="12.4" customHeight="1" x14ac:dyDescent="0.2">
      <c r="A39" s="102" t="s">
        <v>266</v>
      </c>
      <c r="B39" s="422">
        <v>70060</v>
      </c>
      <c r="C39" s="422">
        <v>67060</v>
      </c>
      <c r="D39" s="422">
        <v>90906</v>
      </c>
      <c r="E39" s="422">
        <v>81285</v>
      </c>
      <c r="F39" s="422">
        <v>42049</v>
      </c>
      <c r="G39" s="422">
        <v>351360</v>
      </c>
    </row>
    <row r="40" spans="1:7" ht="12.4" customHeight="1" x14ac:dyDescent="0.2">
      <c r="A40" s="102" t="s">
        <v>170</v>
      </c>
      <c r="B40" s="422">
        <v>150264</v>
      </c>
      <c r="C40" s="422">
        <v>101650</v>
      </c>
      <c r="D40" s="422">
        <v>108467</v>
      </c>
      <c r="E40" s="422">
        <v>95404</v>
      </c>
      <c r="F40" s="422">
        <v>37092</v>
      </c>
      <c r="G40" s="422">
        <v>492877</v>
      </c>
    </row>
    <row r="41" spans="1:7" ht="12.4" customHeight="1" x14ac:dyDescent="0.2">
      <c r="A41" s="105" t="s">
        <v>0</v>
      </c>
      <c r="B41" s="423">
        <v>451505</v>
      </c>
      <c r="C41" s="423">
        <v>355017</v>
      </c>
      <c r="D41" s="423">
        <v>428762</v>
      </c>
      <c r="E41" s="423">
        <v>351338</v>
      </c>
      <c r="F41" s="423">
        <v>155629</v>
      </c>
      <c r="G41" s="423">
        <v>1742251</v>
      </c>
    </row>
    <row r="42" spans="1:7" x14ac:dyDescent="0.2">
      <c r="A42" s="126"/>
      <c r="B42" s="126"/>
      <c r="C42" s="126"/>
      <c r="D42" s="126"/>
      <c r="E42" s="126"/>
      <c r="F42" s="126"/>
      <c r="G42" s="126"/>
    </row>
    <row r="43" spans="1:7" x14ac:dyDescent="0.2">
      <c r="A43" s="445" t="s">
        <v>303</v>
      </c>
      <c r="B43" s="126"/>
      <c r="C43" s="126"/>
      <c r="D43" s="126"/>
      <c r="E43" s="126"/>
      <c r="F43" s="126"/>
      <c r="G43" s="126"/>
    </row>
    <row r="44" spans="1:7" ht="4.1500000000000004" customHeight="1" x14ac:dyDescent="0.2">
      <c r="A44" s="103"/>
      <c r="B44" s="126"/>
      <c r="C44" s="126"/>
      <c r="D44" s="126"/>
      <c r="E44" s="126"/>
      <c r="F44" s="126"/>
      <c r="G44" s="126"/>
    </row>
    <row r="45" spans="1:7" x14ac:dyDescent="0.2">
      <c r="A45" s="142" t="s">
        <v>237</v>
      </c>
      <c r="B45" s="141" t="s">
        <v>10</v>
      </c>
      <c r="C45" s="141" t="s">
        <v>72</v>
      </c>
      <c r="D45" s="141" t="s">
        <v>12</v>
      </c>
      <c r="E45" s="141" t="s">
        <v>13</v>
      </c>
      <c r="F45" s="141" t="s">
        <v>14</v>
      </c>
      <c r="G45" s="141" t="s">
        <v>0</v>
      </c>
    </row>
    <row r="46" spans="1:7" ht="12.4" customHeight="1" x14ac:dyDescent="0.2">
      <c r="A46" s="102" t="s">
        <v>258</v>
      </c>
      <c r="B46" s="422">
        <v>76368</v>
      </c>
      <c r="C46" s="422">
        <v>73044</v>
      </c>
      <c r="D46" s="422">
        <v>79888</v>
      </c>
      <c r="E46" s="422">
        <v>67692</v>
      </c>
      <c r="F46" s="422">
        <v>28906</v>
      </c>
      <c r="G46" s="422">
        <v>325898</v>
      </c>
    </row>
    <row r="47" spans="1:7" ht="12.4" customHeight="1" x14ac:dyDescent="0.2">
      <c r="A47" s="102" t="s">
        <v>263</v>
      </c>
      <c r="B47" s="422">
        <v>144859</v>
      </c>
      <c r="C47" s="422">
        <v>99743</v>
      </c>
      <c r="D47" s="422">
        <v>126485</v>
      </c>
      <c r="E47" s="422">
        <v>115269</v>
      </c>
      <c r="F47" s="422">
        <v>48716</v>
      </c>
      <c r="G47" s="422">
        <v>535072</v>
      </c>
    </row>
    <row r="48" spans="1:7" ht="12.4" customHeight="1" x14ac:dyDescent="0.2">
      <c r="A48" s="102" t="s">
        <v>266</v>
      </c>
      <c r="B48" s="422">
        <v>63915</v>
      </c>
      <c r="C48" s="422">
        <v>56402</v>
      </c>
      <c r="D48" s="422">
        <v>81471</v>
      </c>
      <c r="E48" s="422">
        <v>74901</v>
      </c>
      <c r="F48" s="422">
        <v>34732</v>
      </c>
      <c r="G48" s="422">
        <v>311421</v>
      </c>
    </row>
    <row r="49" spans="1:7" ht="12.4" customHeight="1" x14ac:dyDescent="0.2">
      <c r="A49" s="102" t="s">
        <v>170</v>
      </c>
      <c r="B49" s="422">
        <v>134642</v>
      </c>
      <c r="C49" s="422">
        <v>88976</v>
      </c>
      <c r="D49" s="422">
        <v>104796</v>
      </c>
      <c r="E49" s="422">
        <v>98787</v>
      </c>
      <c r="F49" s="422">
        <v>35086</v>
      </c>
      <c r="G49" s="422">
        <v>462287</v>
      </c>
    </row>
    <row r="50" spans="1:7" ht="12.4" customHeight="1" x14ac:dyDescent="0.2">
      <c r="A50" s="105" t="s">
        <v>0</v>
      </c>
      <c r="B50" s="423">
        <v>419784</v>
      </c>
      <c r="C50" s="423">
        <v>318165</v>
      </c>
      <c r="D50" s="423">
        <v>392640</v>
      </c>
      <c r="E50" s="423">
        <v>356649</v>
      </c>
      <c r="F50" s="423">
        <v>147440</v>
      </c>
      <c r="G50" s="423">
        <v>1634678</v>
      </c>
    </row>
    <row r="53" spans="1:7" ht="15" x14ac:dyDescent="0.25">
      <c r="A53" s="240" t="s">
        <v>3</v>
      </c>
    </row>
  </sheetData>
  <hyperlinks>
    <hyperlink ref="A53" location="Indice!A1" display="Indice" xr:uid="{E0AF7A59-64B4-4C1C-A1A1-831BD4FA92CA}"/>
  </hyperlink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9A6B-F994-4EE6-A013-3A8D042B96CB}">
  <dimension ref="A1:O72"/>
  <sheetViews>
    <sheetView zoomScale="110" zoomScaleNormal="110" workbookViewId="0"/>
  </sheetViews>
  <sheetFormatPr defaultColWidth="8.85546875" defaultRowHeight="12.75" x14ac:dyDescent="0.2"/>
  <cols>
    <col min="1" max="1" width="22.28515625" style="126" customWidth="1"/>
    <col min="2" max="8" width="8.85546875" style="126"/>
    <col min="9" max="9" width="22.28515625" style="126" customWidth="1"/>
    <col min="10" max="16384" width="8.85546875" style="126"/>
  </cols>
  <sheetData>
    <row r="1" spans="1:1" x14ac:dyDescent="0.2">
      <c r="A1" s="3" t="s">
        <v>248</v>
      </c>
    </row>
    <row r="21" spans="1:15" x14ac:dyDescent="0.2">
      <c r="A21" s="40" t="s">
        <v>16</v>
      </c>
    </row>
    <row r="22" spans="1:15" x14ac:dyDescent="0.2">
      <c r="A22" s="40"/>
    </row>
    <row r="24" spans="1:15" x14ac:dyDescent="0.2">
      <c r="A24" s="445" t="s">
        <v>301</v>
      </c>
      <c r="I24" s="445" t="s">
        <v>302</v>
      </c>
    </row>
    <row r="25" spans="1:15" ht="6.6" customHeight="1" x14ac:dyDescent="0.2"/>
    <row r="26" spans="1:15" s="103" customFormat="1" ht="11.25" x14ac:dyDescent="0.2">
      <c r="A26" s="142" t="s">
        <v>237</v>
      </c>
      <c r="B26" s="141" t="s">
        <v>10</v>
      </c>
      <c r="C26" s="141" t="s">
        <v>72</v>
      </c>
      <c r="D26" s="141" t="s">
        <v>12</v>
      </c>
      <c r="E26" s="141" t="s">
        <v>13</v>
      </c>
      <c r="F26" s="141" t="s">
        <v>14</v>
      </c>
      <c r="G26" s="141" t="s">
        <v>0</v>
      </c>
      <c r="I26" s="142" t="s">
        <v>237</v>
      </c>
      <c r="J26" s="141" t="s">
        <v>10</v>
      </c>
      <c r="K26" s="141" t="s">
        <v>72</v>
      </c>
      <c r="L26" s="141" t="s">
        <v>12</v>
      </c>
      <c r="M26" s="141" t="s">
        <v>13</v>
      </c>
      <c r="N26" s="141" t="s">
        <v>14</v>
      </c>
      <c r="O26" s="141" t="s">
        <v>0</v>
      </c>
    </row>
    <row r="27" spans="1:15" s="103" customFormat="1" ht="11.25" x14ac:dyDescent="0.2">
      <c r="A27" s="102" t="s">
        <v>258</v>
      </c>
      <c r="B27" s="430">
        <f>+J27/J31</f>
        <v>0.1702550359353717</v>
      </c>
      <c r="C27" s="430">
        <f t="shared" ref="C27:G27" si="0">+K27/K31</f>
        <v>0.21449395381066258</v>
      </c>
      <c r="D27" s="430">
        <f t="shared" si="0"/>
        <v>0.20024862277907091</v>
      </c>
      <c r="E27" s="430">
        <f t="shared" si="0"/>
        <v>0.20254569673647599</v>
      </c>
      <c r="F27" s="430">
        <f t="shared" si="0"/>
        <v>0.2036509904966298</v>
      </c>
      <c r="G27" s="430">
        <f t="shared" si="0"/>
        <v>0.19614567591007265</v>
      </c>
      <c r="I27" s="102" t="s">
        <v>258</v>
      </c>
      <c r="J27" s="422">
        <v>76871</v>
      </c>
      <c r="K27" s="422">
        <v>76149</v>
      </c>
      <c r="L27" s="422">
        <v>85859</v>
      </c>
      <c r="M27" s="422">
        <v>71162</v>
      </c>
      <c r="N27" s="422">
        <v>31694</v>
      </c>
      <c r="O27" s="422">
        <v>341735</v>
      </c>
    </row>
    <row r="28" spans="1:15" s="103" customFormat="1" ht="11.25" x14ac:dyDescent="0.2">
      <c r="A28" s="102" t="s">
        <v>263</v>
      </c>
      <c r="B28" s="430">
        <f>+J28/J31</f>
        <v>0.34176808673215137</v>
      </c>
      <c r="C28" s="430">
        <f t="shared" ref="C28:G28" si="1">+K28/K31</f>
        <v>0.31028936642470645</v>
      </c>
      <c r="D28" s="430">
        <f t="shared" si="1"/>
        <v>0.3347544791749269</v>
      </c>
      <c r="E28" s="430">
        <f t="shared" si="1"/>
        <v>0.29455111601933182</v>
      </c>
      <c r="F28" s="430">
        <f t="shared" si="1"/>
        <v>0.28782553380154086</v>
      </c>
      <c r="G28" s="430">
        <f t="shared" si="1"/>
        <v>0.31928751942171363</v>
      </c>
      <c r="I28" s="102" t="s">
        <v>263</v>
      </c>
      <c r="J28" s="422">
        <v>154310</v>
      </c>
      <c r="K28" s="422">
        <v>110158</v>
      </c>
      <c r="L28" s="422">
        <v>143530</v>
      </c>
      <c r="M28" s="422">
        <v>103487</v>
      </c>
      <c r="N28" s="422">
        <v>44794</v>
      </c>
      <c r="O28" s="422">
        <v>556279</v>
      </c>
    </row>
    <row r="29" spans="1:15" s="103" customFormat="1" ht="11.25" x14ac:dyDescent="0.2">
      <c r="A29" s="102" t="s">
        <v>266</v>
      </c>
      <c r="B29" s="430">
        <f>+J29/J31</f>
        <v>0.15516993167296042</v>
      </c>
      <c r="C29" s="430">
        <f t="shared" ref="C29:G29" si="2">+K29/K31</f>
        <v>0.1888923629009315</v>
      </c>
      <c r="D29" s="430">
        <f t="shared" si="2"/>
        <v>0.21201972189699647</v>
      </c>
      <c r="E29" s="430">
        <f t="shared" si="2"/>
        <v>0.23135840700408153</v>
      </c>
      <c r="F29" s="430">
        <f t="shared" si="2"/>
        <v>0.27018743293345071</v>
      </c>
      <c r="G29" s="430">
        <f t="shared" si="2"/>
        <v>0.20167013822922186</v>
      </c>
      <c r="I29" s="102" t="s">
        <v>266</v>
      </c>
      <c r="J29" s="422">
        <v>70060</v>
      </c>
      <c r="K29" s="422">
        <v>67060</v>
      </c>
      <c r="L29" s="422">
        <v>90906</v>
      </c>
      <c r="M29" s="422">
        <v>81285</v>
      </c>
      <c r="N29" s="422">
        <v>42049</v>
      </c>
      <c r="O29" s="422">
        <v>351360</v>
      </c>
    </row>
    <row r="30" spans="1:15" s="103" customFormat="1" ht="11.25" x14ac:dyDescent="0.2">
      <c r="A30" s="102" t="s">
        <v>170</v>
      </c>
      <c r="B30" s="430">
        <f>+J30/J31</f>
        <v>0.33280694565951652</v>
      </c>
      <c r="C30" s="430">
        <f t="shared" ref="C30:G30" si="3">+K30/K31</f>
        <v>0.28632431686369947</v>
      </c>
      <c r="D30" s="430">
        <f t="shared" si="3"/>
        <v>0.25297717614900572</v>
      </c>
      <c r="E30" s="430">
        <f t="shared" si="3"/>
        <v>0.27154478024011064</v>
      </c>
      <c r="F30" s="430">
        <f t="shared" si="3"/>
        <v>0.23833604276837864</v>
      </c>
      <c r="G30" s="430">
        <f t="shared" si="3"/>
        <v>0.28289666643899186</v>
      </c>
      <c r="I30" s="102" t="s">
        <v>170</v>
      </c>
      <c r="J30" s="422">
        <v>150264</v>
      </c>
      <c r="K30" s="422">
        <v>101650</v>
      </c>
      <c r="L30" s="422">
        <v>108467</v>
      </c>
      <c r="M30" s="422">
        <v>95404</v>
      </c>
      <c r="N30" s="422">
        <v>37092</v>
      </c>
      <c r="O30" s="422">
        <v>492877</v>
      </c>
    </row>
    <row r="31" spans="1:15" s="103" customFormat="1" ht="11.25" x14ac:dyDescent="0.2">
      <c r="A31" s="105" t="s">
        <v>0</v>
      </c>
      <c r="B31" s="429">
        <f>+J31/J31</f>
        <v>1</v>
      </c>
      <c r="C31" s="429">
        <f t="shared" ref="C31:G31" si="4">+K31/K31</f>
        <v>1</v>
      </c>
      <c r="D31" s="429">
        <f t="shared" si="4"/>
        <v>1</v>
      </c>
      <c r="E31" s="429">
        <f t="shared" si="4"/>
        <v>1</v>
      </c>
      <c r="F31" s="429">
        <f t="shared" si="4"/>
        <v>1</v>
      </c>
      <c r="G31" s="429">
        <f t="shared" si="4"/>
        <v>1</v>
      </c>
      <c r="I31" s="105" t="s">
        <v>0</v>
      </c>
      <c r="J31" s="423">
        <v>451505</v>
      </c>
      <c r="K31" s="423">
        <v>355017</v>
      </c>
      <c r="L31" s="423">
        <v>428762</v>
      </c>
      <c r="M31" s="423">
        <v>351338</v>
      </c>
      <c r="N31" s="423">
        <v>155629</v>
      </c>
      <c r="O31" s="423">
        <v>1742251</v>
      </c>
    </row>
    <row r="33" spans="1:15" x14ac:dyDescent="0.2">
      <c r="A33" s="445" t="s">
        <v>304</v>
      </c>
      <c r="I33" s="445" t="s">
        <v>303</v>
      </c>
    </row>
    <row r="34" spans="1:15" ht="5.45" customHeight="1" x14ac:dyDescent="0.2">
      <c r="A34" s="103"/>
      <c r="I34" s="103"/>
    </row>
    <row r="35" spans="1:15" s="103" customFormat="1" ht="11.25" x14ac:dyDescent="0.2">
      <c r="A35" s="142" t="s">
        <v>237</v>
      </c>
      <c r="B35" s="141" t="s">
        <v>10</v>
      </c>
      <c r="C35" s="141" t="s">
        <v>72</v>
      </c>
      <c r="D35" s="141" t="s">
        <v>12</v>
      </c>
      <c r="E35" s="141" t="s">
        <v>13</v>
      </c>
      <c r="F35" s="141" t="s">
        <v>14</v>
      </c>
      <c r="G35" s="141" t="s">
        <v>0</v>
      </c>
      <c r="I35" s="142" t="s">
        <v>237</v>
      </c>
      <c r="J35" s="141" t="s">
        <v>10</v>
      </c>
      <c r="K35" s="141" t="s">
        <v>72</v>
      </c>
      <c r="L35" s="141" t="s">
        <v>12</v>
      </c>
      <c r="M35" s="141" t="s">
        <v>13</v>
      </c>
      <c r="N35" s="141" t="s">
        <v>14</v>
      </c>
      <c r="O35" s="141" t="s">
        <v>0</v>
      </c>
    </row>
    <row r="36" spans="1:15" s="103" customFormat="1" ht="11.25" x14ac:dyDescent="0.2">
      <c r="A36" s="102" t="s">
        <v>258</v>
      </c>
      <c r="B36" s="430">
        <f>+J36/J40</f>
        <v>0.18192213138185354</v>
      </c>
      <c r="C36" s="430">
        <f t="shared" ref="C36" si="5">+K36/K40</f>
        <v>0.22957899203243601</v>
      </c>
      <c r="D36" s="430">
        <f t="shared" ref="D36" si="6">+L36/L40</f>
        <v>0.20346373268133661</v>
      </c>
      <c r="E36" s="430">
        <f t="shared" ref="E36" si="7">+M36/M40</f>
        <v>0.1898000555167686</v>
      </c>
      <c r="F36" s="430">
        <f t="shared" ref="F36" si="8">+N36/N40</f>
        <v>0.19605263157894737</v>
      </c>
      <c r="G36" s="430">
        <f t="shared" ref="G36" si="9">+O36/O40</f>
        <v>0.19936525725555737</v>
      </c>
      <c r="I36" s="102" t="s">
        <v>258</v>
      </c>
      <c r="J36" s="422">
        <v>76368</v>
      </c>
      <c r="K36" s="422">
        <v>73044</v>
      </c>
      <c r="L36" s="422">
        <v>79888</v>
      </c>
      <c r="M36" s="422">
        <v>67692</v>
      </c>
      <c r="N36" s="422">
        <v>28906</v>
      </c>
      <c r="O36" s="422">
        <v>325898</v>
      </c>
    </row>
    <row r="37" spans="1:15" s="103" customFormat="1" ht="11.25" x14ac:dyDescent="0.2">
      <c r="A37" s="102" t="s">
        <v>263</v>
      </c>
      <c r="B37" s="430">
        <f>+J37/J40</f>
        <v>0.34507985058982715</v>
      </c>
      <c r="C37" s="430">
        <f t="shared" ref="C37" si="10">+K37/K40</f>
        <v>0.31349457042729401</v>
      </c>
      <c r="D37" s="430">
        <f t="shared" ref="D37" si="11">+L37/L40</f>
        <v>0.32213987367563163</v>
      </c>
      <c r="E37" s="430">
        <f t="shared" ref="E37" si="12">+M37/M40</f>
        <v>0.32320012112749508</v>
      </c>
      <c r="F37" s="430">
        <f t="shared" ref="F37" si="13">+N37/N40</f>
        <v>0.33041237113402061</v>
      </c>
      <c r="G37" s="430">
        <f t="shared" ref="G37" si="14">+O37/O40</f>
        <v>0.32732562620895367</v>
      </c>
      <c r="I37" s="102" t="s">
        <v>263</v>
      </c>
      <c r="J37" s="422">
        <v>144859</v>
      </c>
      <c r="K37" s="422">
        <v>99743</v>
      </c>
      <c r="L37" s="422">
        <v>126485</v>
      </c>
      <c r="M37" s="422">
        <v>115269</v>
      </c>
      <c r="N37" s="422">
        <v>48716</v>
      </c>
      <c r="O37" s="422">
        <v>535072</v>
      </c>
    </row>
    <row r="38" spans="1:15" s="103" customFormat="1" ht="11.25" x14ac:dyDescent="0.2">
      <c r="A38" s="102" t="s">
        <v>266</v>
      </c>
      <c r="B38" s="430">
        <f>+J38/J40</f>
        <v>0.15225687496426735</v>
      </c>
      <c r="C38" s="430">
        <f t="shared" ref="C38" si="15">+K38/K40</f>
        <v>0.17727279870507442</v>
      </c>
      <c r="D38" s="430">
        <f t="shared" ref="D38" si="16">+L38/L40</f>
        <v>0.20749541564792176</v>
      </c>
      <c r="E38" s="430">
        <f t="shared" ref="E38" si="17">+M38/M40</f>
        <v>0.21001320626161857</v>
      </c>
      <c r="F38" s="430">
        <f t="shared" ref="F38" si="18">+N38/N40</f>
        <v>0.23556701030927835</v>
      </c>
      <c r="G38" s="430">
        <f t="shared" ref="G38" si="19">+O38/O40</f>
        <v>0.19050907885222657</v>
      </c>
      <c r="I38" s="102" t="s">
        <v>266</v>
      </c>
      <c r="J38" s="422">
        <v>63915</v>
      </c>
      <c r="K38" s="422">
        <v>56402</v>
      </c>
      <c r="L38" s="422">
        <v>81471</v>
      </c>
      <c r="M38" s="422">
        <v>74901</v>
      </c>
      <c r="N38" s="422">
        <v>34732</v>
      </c>
      <c r="O38" s="422">
        <v>311421</v>
      </c>
    </row>
    <row r="39" spans="1:15" s="103" customFormat="1" ht="11.25" x14ac:dyDescent="0.2">
      <c r="A39" s="102" t="s">
        <v>170</v>
      </c>
      <c r="B39" s="430">
        <f>+J39/J40</f>
        <v>0.32074114306405199</v>
      </c>
      <c r="C39" s="430">
        <f t="shared" ref="C39" si="20">+K39/K40</f>
        <v>0.27965363883519556</v>
      </c>
      <c r="D39" s="430">
        <f t="shared" ref="D39" si="21">+L39/L40</f>
        <v>0.26690097799511003</v>
      </c>
      <c r="E39" s="430">
        <f t="shared" ref="E39" si="22">+M39/M40</f>
        <v>0.27698661709411776</v>
      </c>
      <c r="F39" s="430">
        <f t="shared" ref="F39" si="23">+N39/N40</f>
        <v>0.23796798697775368</v>
      </c>
      <c r="G39" s="430">
        <f>+O39/O40</f>
        <v>0.2828000376832624</v>
      </c>
      <c r="I39" s="102" t="s">
        <v>170</v>
      </c>
      <c r="J39" s="422">
        <v>134642</v>
      </c>
      <c r="K39" s="422">
        <v>88976</v>
      </c>
      <c r="L39" s="422">
        <v>104796</v>
      </c>
      <c r="M39" s="422">
        <v>98787</v>
      </c>
      <c r="N39" s="422">
        <v>35086</v>
      </c>
      <c r="O39" s="422">
        <v>462287</v>
      </c>
    </row>
    <row r="40" spans="1:15" s="103" customFormat="1" ht="11.25" x14ac:dyDescent="0.2">
      <c r="A40" s="105" t="s">
        <v>0</v>
      </c>
      <c r="B40" s="429">
        <f>+J40/J40</f>
        <v>1</v>
      </c>
      <c r="C40" s="429">
        <f t="shared" ref="C40" si="24">+K40/K40</f>
        <v>1</v>
      </c>
      <c r="D40" s="429">
        <f t="shared" ref="D40" si="25">+L40/L40</f>
        <v>1</v>
      </c>
      <c r="E40" s="429">
        <f t="shared" ref="E40" si="26">+M40/M40</f>
        <v>1</v>
      </c>
      <c r="F40" s="429">
        <f t="shared" ref="F40" si="27">+N40/N40</f>
        <v>1</v>
      </c>
      <c r="G40" s="429">
        <f t="shared" ref="G40" si="28">+O40/O40</f>
        <v>1</v>
      </c>
      <c r="I40" s="105" t="s">
        <v>0</v>
      </c>
      <c r="J40" s="423">
        <v>419784</v>
      </c>
      <c r="K40" s="423">
        <v>318165</v>
      </c>
      <c r="L40" s="423">
        <v>392640</v>
      </c>
      <c r="M40" s="423">
        <v>356649</v>
      </c>
      <c r="N40" s="423">
        <v>147440</v>
      </c>
      <c r="O40" s="423">
        <v>1634678</v>
      </c>
    </row>
    <row r="43" spans="1:15" ht="15" x14ac:dyDescent="0.2">
      <c r="A43" s="420" t="s">
        <v>3</v>
      </c>
    </row>
    <row r="68" spans="10:15" x14ac:dyDescent="0.2">
      <c r="J68" s="447"/>
      <c r="K68" s="447"/>
      <c r="L68" s="447"/>
      <c r="M68" s="447"/>
      <c r="N68" s="447"/>
      <c r="O68" s="447"/>
    </row>
    <row r="69" spans="10:15" x14ac:dyDescent="0.2">
      <c r="J69" s="447"/>
      <c r="K69" s="447"/>
      <c r="L69" s="447"/>
      <c r="M69" s="447"/>
      <c r="N69" s="447"/>
      <c r="O69" s="447"/>
    </row>
    <row r="70" spans="10:15" x14ac:dyDescent="0.2">
      <c r="J70" s="447"/>
      <c r="K70" s="447"/>
      <c r="L70" s="447"/>
      <c r="M70" s="447"/>
      <c r="N70" s="447"/>
      <c r="O70" s="447"/>
    </row>
    <row r="71" spans="10:15" x14ac:dyDescent="0.2">
      <c r="J71" s="447"/>
      <c r="K71" s="447"/>
      <c r="L71" s="447"/>
      <c r="M71" s="447"/>
      <c r="N71" s="447"/>
      <c r="O71" s="447"/>
    </row>
    <row r="72" spans="10:15" x14ac:dyDescent="0.2">
      <c r="J72" s="447"/>
      <c r="K72" s="447"/>
      <c r="L72" s="447"/>
      <c r="M72" s="447"/>
      <c r="N72" s="447"/>
      <c r="O72" s="447"/>
    </row>
  </sheetData>
  <hyperlinks>
    <hyperlink ref="A43" location="Indice!A1" display="Indice" xr:uid="{675916D3-B519-425B-881A-4C9DFD3C1513}"/>
  </hyperlink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D352-27F9-4DBD-A33E-55D28A780004}">
  <dimension ref="A1:G28"/>
  <sheetViews>
    <sheetView workbookViewId="0"/>
  </sheetViews>
  <sheetFormatPr defaultRowHeight="12.75" x14ac:dyDescent="0.2"/>
  <cols>
    <col min="1" max="1" width="26.140625" customWidth="1"/>
  </cols>
  <sheetData>
    <row r="1" spans="1:7" x14ac:dyDescent="0.2">
      <c r="A1" s="3" t="s">
        <v>249</v>
      </c>
    </row>
    <row r="2" spans="1:7" ht="8.4499999999999993" customHeight="1" x14ac:dyDescent="0.2">
      <c r="A2" s="259"/>
    </row>
    <row r="3" spans="1:7" x14ac:dyDescent="0.2">
      <c r="A3" s="141" t="s">
        <v>150</v>
      </c>
      <c r="B3" s="141" t="s">
        <v>10</v>
      </c>
      <c r="C3" s="141" t="s">
        <v>72</v>
      </c>
      <c r="D3" s="141" t="s">
        <v>12</v>
      </c>
      <c r="E3" s="141" t="s">
        <v>13</v>
      </c>
      <c r="F3" s="141" t="s">
        <v>14</v>
      </c>
      <c r="G3" s="141" t="s">
        <v>0</v>
      </c>
    </row>
    <row r="4" spans="1:7" ht="12" customHeight="1" x14ac:dyDescent="0.2">
      <c r="A4" s="94" t="s">
        <v>151</v>
      </c>
      <c r="B4" s="95">
        <v>20556</v>
      </c>
      <c r="C4" s="95">
        <v>21320</v>
      </c>
      <c r="D4" s="95">
        <v>23048</v>
      </c>
      <c r="E4" s="95">
        <v>18876</v>
      </c>
      <c r="F4" s="95">
        <v>8396</v>
      </c>
      <c r="G4" s="95">
        <v>92196</v>
      </c>
    </row>
    <row r="5" spans="1:7" ht="12" customHeight="1" x14ac:dyDescent="0.2">
      <c r="A5" s="94" t="s">
        <v>152</v>
      </c>
      <c r="B5" s="95">
        <v>20411</v>
      </c>
      <c r="C5" s="95">
        <v>19855</v>
      </c>
      <c r="D5" s="95">
        <v>18794</v>
      </c>
      <c r="E5" s="95">
        <v>18222</v>
      </c>
      <c r="F5" s="95">
        <v>6938</v>
      </c>
      <c r="G5" s="95">
        <v>84220</v>
      </c>
    </row>
    <row r="6" spans="1:7" ht="12" customHeight="1" x14ac:dyDescent="0.2">
      <c r="A6" s="94" t="s">
        <v>153</v>
      </c>
      <c r="B6" s="95">
        <v>15917</v>
      </c>
      <c r="C6" s="95">
        <v>14219</v>
      </c>
      <c r="D6" s="95">
        <v>19006</v>
      </c>
      <c r="E6" s="95">
        <v>9430</v>
      </c>
      <c r="F6" s="95">
        <v>4214</v>
      </c>
      <c r="G6" s="95">
        <v>62786</v>
      </c>
    </row>
    <row r="7" spans="1:7" ht="12" customHeight="1" x14ac:dyDescent="0.2">
      <c r="A7" s="94" t="s">
        <v>154</v>
      </c>
      <c r="B7" s="95">
        <v>19987</v>
      </c>
      <c r="C7" s="95">
        <v>20755</v>
      </c>
      <c r="D7" s="95">
        <v>25011</v>
      </c>
      <c r="E7" s="95">
        <v>24634</v>
      </c>
      <c r="F7" s="95">
        <v>12146</v>
      </c>
      <c r="G7" s="95">
        <v>102533</v>
      </c>
    </row>
    <row r="8" spans="1:7" ht="12" customHeight="1" x14ac:dyDescent="0.2">
      <c r="A8" s="260" t="s">
        <v>155</v>
      </c>
      <c r="B8" s="261">
        <v>76871</v>
      </c>
      <c r="C8" s="261">
        <v>76149</v>
      </c>
      <c r="D8" s="261">
        <v>85859</v>
      </c>
      <c r="E8" s="261">
        <v>71162</v>
      </c>
      <c r="F8" s="261">
        <v>31694</v>
      </c>
      <c r="G8" s="261">
        <v>341735</v>
      </c>
    </row>
    <row r="9" spans="1:7" ht="12" customHeight="1" x14ac:dyDescent="0.2">
      <c r="A9" s="94" t="s">
        <v>156</v>
      </c>
      <c r="B9" s="95">
        <v>67102</v>
      </c>
      <c r="C9" s="95">
        <v>45254</v>
      </c>
      <c r="D9" s="95">
        <v>56402</v>
      </c>
      <c r="E9" s="95">
        <v>40786</v>
      </c>
      <c r="F9" s="95">
        <v>14898</v>
      </c>
      <c r="G9" s="95">
        <v>224442</v>
      </c>
    </row>
    <row r="10" spans="1:7" ht="12" customHeight="1" x14ac:dyDescent="0.2">
      <c r="A10" s="94" t="s">
        <v>157</v>
      </c>
      <c r="B10" s="95">
        <v>42876</v>
      </c>
      <c r="C10" s="95">
        <v>27422</v>
      </c>
      <c r="D10" s="95">
        <v>40167</v>
      </c>
      <c r="E10" s="95">
        <v>20896</v>
      </c>
      <c r="F10" s="95">
        <v>11643</v>
      </c>
      <c r="G10" s="95">
        <v>143004</v>
      </c>
    </row>
    <row r="11" spans="1:7" ht="12" customHeight="1" x14ac:dyDescent="0.2">
      <c r="A11" s="94" t="s">
        <v>158</v>
      </c>
      <c r="B11" s="95">
        <v>30743</v>
      </c>
      <c r="C11" s="95">
        <v>23976</v>
      </c>
      <c r="D11" s="95">
        <v>29421</v>
      </c>
      <c r="E11" s="95">
        <v>28093</v>
      </c>
      <c r="F11" s="95">
        <v>9854</v>
      </c>
      <c r="G11" s="95">
        <v>122087</v>
      </c>
    </row>
    <row r="12" spans="1:7" ht="12" customHeight="1" x14ac:dyDescent="0.2">
      <c r="A12" s="94" t="s">
        <v>159</v>
      </c>
      <c r="B12" s="95">
        <v>13589</v>
      </c>
      <c r="C12" s="95">
        <v>13506</v>
      </c>
      <c r="D12" s="95">
        <v>17540</v>
      </c>
      <c r="E12" s="95">
        <v>13712</v>
      </c>
      <c r="F12" s="95">
        <v>8399</v>
      </c>
      <c r="G12" s="95">
        <v>66746</v>
      </c>
    </row>
    <row r="13" spans="1:7" ht="12" customHeight="1" x14ac:dyDescent="0.2">
      <c r="A13" s="260" t="s">
        <v>160</v>
      </c>
      <c r="B13" s="261">
        <v>154310</v>
      </c>
      <c r="C13" s="261">
        <v>110158</v>
      </c>
      <c r="D13" s="261">
        <v>143530</v>
      </c>
      <c r="E13" s="261">
        <v>103487</v>
      </c>
      <c r="F13" s="261">
        <v>44794</v>
      </c>
      <c r="G13" s="261">
        <v>556279</v>
      </c>
    </row>
    <row r="14" spans="1:7" ht="12" customHeight="1" x14ac:dyDescent="0.2">
      <c r="A14" s="94" t="s">
        <v>161</v>
      </c>
      <c r="B14" s="95">
        <v>56167</v>
      </c>
      <c r="C14" s="95">
        <v>50111</v>
      </c>
      <c r="D14" s="95">
        <v>75380</v>
      </c>
      <c r="E14" s="95">
        <v>63251</v>
      </c>
      <c r="F14" s="95">
        <v>34245</v>
      </c>
      <c r="G14" s="95">
        <v>279154</v>
      </c>
    </row>
    <row r="15" spans="1:7" ht="12" customHeight="1" x14ac:dyDescent="0.2">
      <c r="A15" s="94" t="s">
        <v>162</v>
      </c>
      <c r="B15" s="95">
        <v>7183</v>
      </c>
      <c r="C15" s="95">
        <v>10710</v>
      </c>
      <c r="D15" s="95">
        <v>7182</v>
      </c>
      <c r="E15" s="95">
        <v>7450</v>
      </c>
      <c r="F15" s="95">
        <v>4265</v>
      </c>
      <c r="G15" s="95">
        <v>36790</v>
      </c>
    </row>
    <row r="16" spans="1:7" ht="12" customHeight="1" x14ac:dyDescent="0.2">
      <c r="A16" s="94" t="s">
        <v>163</v>
      </c>
      <c r="B16" s="95">
        <v>6710</v>
      </c>
      <c r="C16" s="95">
        <v>6239</v>
      </c>
      <c r="D16" s="95">
        <v>8344</v>
      </c>
      <c r="E16" s="95">
        <v>10584</v>
      </c>
      <c r="F16" s="95">
        <v>3539</v>
      </c>
      <c r="G16" s="95">
        <v>35416</v>
      </c>
    </row>
    <row r="17" spans="1:7" ht="12" customHeight="1" x14ac:dyDescent="0.2">
      <c r="A17" s="260" t="s">
        <v>164</v>
      </c>
      <c r="B17" s="261">
        <v>70060</v>
      </c>
      <c r="C17" s="261">
        <v>67060</v>
      </c>
      <c r="D17" s="261">
        <v>90906</v>
      </c>
      <c r="E17" s="261">
        <v>81285</v>
      </c>
      <c r="F17" s="261">
        <v>42049</v>
      </c>
      <c r="G17" s="261">
        <v>351360</v>
      </c>
    </row>
    <row r="18" spans="1:7" ht="12" customHeight="1" x14ac:dyDescent="0.2">
      <c r="A18" s="94" t="s">
        <v>165</v>
      </c>
      <c r="B18" s="95">
        <v>38611</v>
      </c>
      <c r="C18" s="95">
        <v>33924</v>
      </c>
      <c r="D18" s="95">
        <v>40844</v>
      </c>
      <c r="E18" s="95">
        <v>30040</v>
      </c>
      <c r="F18" s="95">
        <v>13189</v>
      </c>
      <c r="G18" s="95">
        <v>156608</v>
      </c>
    </row>
    <row r="19" spans="1:7" ht="12" customHeight="1" x14ac:dyDescent="0.2">
      <c r="A19" s="94" t="s">
        <v>250</v>
      </c>
      <c r="B19" s="95">
        <v>77161</v>
      </c>
      <c r="C19" s="95">
        <v>43403</v>
      </c>
      <c r="D19" s="95">
        <v>42696</v>
      </c>
      <c r="E19" s="95">
        <v>41725</v>
      </c>
      <c r="F19" s="95">
        <v>14214</v>
      </c>
      <c r="G19" s="95">
        <v>219199</v>
      </c>
    </row>
    <row r="20" spans="1:7" ht="12" customHeight="1" x14ac:dyDescent="0.2">
      <c r="A20" s="94" t="s">
        <v>167</v>
      </c>
      <c r="B20" s="95">
        <v>21957</v>
      </c>
      <c r="C20" s="95">
        <v>13205</v>
      </c>
      <c r="D20" s="95">
        <v>15490</v>
      </c>
      <c r="E20" s="95">
        <v>13164</v>
      </c>
      <c r="F20" s="95">
        <v>5400</v>
      </c>
      <c r="G20" s="95">
        <v>69216</v>
      </c>
    </row>
    <row r="21" spans="1:7" ht="12" customHeight="1" x14ac:dyDescent="0.2">
      <c r="A21" s="94" t="s">
        <v>168</v>
      </c>
      <c r="B21" s="95">
        <v>12535</v>
      </c>
      <c r="C21" s="95">
        <v>11118</v>
      </c>
      <c r="D21" s="95">
        <v>9437</v>
      </c>
      <c r="E21" s="95">
        <v>10475</v>
      </c>
      <c r="F21" s="95">
        <v>4289</v>
      </c>
      <c r="G21" s="95">
        <v>47854</v>
      </c>
    </row>
    <row r="22" spans="1:7" ht="12" customHeight="1" x14ac:dyDescent="0.2">
      <c r="A22" s="260" t="s">
        <v>170</v>
      </c>
      <c r="B22" s="261">
        <v>150264</v>
      </c>
      <c r="C22" s="261">
        <v>101650</v>
      </c>
      <c r="D22" s="261">
        <v>108467</v>
      </c>
      <c r="E22" s="261">
        <v>95404</v>
      </c>
      <c r="F22" s="261">
        <v>37092</v>
      </c>
      <c r="G22" s="261">
        <v>492877</v>
      </c>
    </row>
    <row r="23" spans="1:7" x14ac:dyDescent="0.2">
      <c r="A23" s="143" t="s">
        <v>0</v>
      </c>
      <c r="B23" s="144">
        <v>451505</v>
      </c>
      <c r="C23" s="144">
        <v>355017</v>
      </c>
      <c r="D23" s="144">
        <v>428762</v>
      </c>
      <c r="E23" s="144">
        <v>351338</v>
      </c>
      <c r="F23" s="144">
        <v>155629</v>
      </c>
      <c r="G23" s="144">
        <v>1742251</v>
      </c>
    </row>
    <row r="24" spans="1:7" ht="7.15" customHeight="1" x14ac:dyDescent="0.2"/>
    <row r="25" spans="1:7" x14ac:dyDescent="0.2">
      <c r="A25" s="40" t="s">
        <v>16</v>
      </c>
    </row>
    <row r="28" spans="1:7" ht="15" x14ac:dyDescent="0.25">
      <c r="A28" s="240" t="s">
        <v>3</v>
      </c>
    </row>
  </sheetData>
  <hyperlinks>
    <hyperlink ref="A28" location="Indice!A1" display="Indice" xr:uid="{D47AD271-3DC2-4312-937F-00D70B45ED8B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72F6-29B8-4103-81F7-7BA35ADD874B}">
  <dimension ref="A1:O101"/>
  <sheetViews>
    <sheetView topLeftCell="A18" workbookViewId="0"/>
  </sheetViews>
  <sheetFormatPr defaultColWidth="8.85546875" defaultRowHeight="12.75" x14ac:dyDescent="0.2"/>
  <cols>
    <col min="1" max="1" width="28" style="126" customWidth="1"/>
    <col min="2" max="8" width="8.85546875" style="126"/>
    <col min="9" max="9" width="26.85546875" style="126" bestFit="1" customWidth="1"/>
    <col min="10" max="16384" width="8.85546875" style="126"/>
  </cols>
  <sheetData>
    <row r="1" spans="1:1" x14ac:dyDescent="0.2">
      <c r="A1" s="3" t="s">
        <v>251</v>
      </c>
    </row>
    <row r="3" spans="1:1" ht="24" x14ac:dyDescent="0.2">
      <c r="A3" s="38" t="s">
        <v>16</v>
      </c>
    </row>
    <row r="30" spans="1:1" ht="4.9000000000000004" customHeight="1" x14ac:dyDescent="0.2"/>
    <row r="31" spans="1:1" x14ac:dyDescent="0.2">
      <c r="A31" s="40" t="s">
        <v>16</v>
      </c>
    </row>
    <row r="32" spans="1:1" x14ac:dyDescent="0.2">
      <c r="A32" s="40"/>
    </row>
    <row r="33" spans="1:15" x14ac:dyDescent="0.2">
      <c r="A33" s="40" t="s">
        <v>299</v>
      </c>
      <c r="I33" s="40" t="s">
        <v>300</v>
      </c>
    </row>
    <row r="34" spans="1:15" ht="6" customHeight="1" x14ac:dyDescent="0.2">
      <c r="A34" s="40"/>
      <c r="I34" s="40"/>
    </row>
    <row r="35" spans="1:15" ht="45" x14ac:dyDescent="0.2">
      <c r="A35" s="252" t="s">
        <v>150</v>
      </c>
      <c r="B35" s="251" t="s">
        <v>10</v>
      </c>
      <c r="C35" s="251" t="s">
        <v>11</v>
      </c>
      <c r="D35" s="251" t="s">
        <v>12</v>
      </c>
      <c r="E35" s="251" t="s">
        <v>13</v>
      </c>
      <c r="F35" s="251" t="s">
        <v>14</v>
      </c>
      <c r="G35" s="251" t="s">
        <v>298</v>
      </c>
      <c r="I35" s="252" t="s">
        <v>150</v>
      </c>
      <c r="J35" s="251" t="s">
        <v>10</v>
      </c>
      <c r="K35" s="251" t="s">
        <v>11</v>
      </c>
      <c r="L35" s="251" t="s">
        <v>12</v>
      </c>
      <c r="M35" s="251" t="s">
        <v>13</v>
      </c>
      <c r="N35" s="251" t="s">
        <v>14</v>
      </c>
      <c r="O35" s="251" t="s">
        <v>298</v>
      </c>
    </row>
    <row r="36" spans="1:15" ht="12.4" customHeight="1" x14ac:dyDescent="0.2">
      <c r="A36" s="102" t="s">
        <v>264</v>
      </c>
      <c r="B36" s="430">
        <f t="shared" ref="B36:B51" si="0">+J36/$O36</f>
        <v>0.20120435315274007</v>
      </c>
      <c r="C36" s="430">
        <f t="shared" ref="C36:C51" si="1">+K36/$O36</f>
        <v>0.17951023449422182</v>
      </c>
      <c r="D36" s="430">
        <f t="shared" ref="D36:D51" si="2">+L36/$O36</f>
        <v>0.27003016256259987</v>
      </c>
      <c r="E36" s="430">
        <f t="shared" ref="E36:E51" si="3">+M36/$O36</f>
        <v>0.22658102696002924</v>
      </c>
      <c r="F36" s="430">
        <f t="shared" ref="F36:F51" si="4">+N36/$O36</f>
        <v>0.12267422283040902</v>
      </c>
      <c r="G36" s="430">
        <f t="shared" ref="G36:G51" si="5">+O36/$O36</f>
        <v>1</v>
      </c>
      <c r="I36" s="102" t="s">
        <v>264</v>
      </c>
      <c r="J36" s="422">
        <v>56167</v>
      </c>
      <c r="K36" s="422">
        <v>50111</v>
      </c>
      <c r="L36" s="422">
        <v>75380</v>
      </c>
      <c r="M36" s="422">
        <v>63251</v>
      </c>
      <c r="N36" s="422">
        <v>34245</v>
      </c>
      <c r="O36" s="422">
        <v>279154</v>
      </c>
    </row>
    <row r="37" spans="1:15" ht="12.4" customHeight="1" x14ac:dyDescent="0.2">
      <c r="A37" s="102" t="s">
        <v>259</v>
      </c>
      <c r="B37" s="430">
        <f t="shared" si="0"/>
        <v>0.29897256306751857</v>
      </c>
      <c r="C37" s="430">
        <f t="shared" si="1"/>
        <v>0.20162892863189599</v>
      </c>
      <c r="D37" s="430">
        <f t="shared" si="2"/>
        <v>0.25129877652132843</v>
      </c>
      <c r="E37" s="430">
        <f t="shared" si="3"/>
        <v>0.18172178112830931</v>
      </c>
      <c r="F37" s="430">
        <f t="shared" si="4"/>
        <v>6.637795065094769E-2</v>
      </c>
      <c r="G37" s="430">
        <f t="shared" si="5"/>
        <v>1</v>
      </c>
      <c r="I37" s="102" t="s">
        <v>259</v>
      </c>
      <c r="J37" s="422">
        <v>67102</v>
      </c>
      <c r="K37" s="422">
        <v>45254</v>
      </c>
      <c r="L37" s="422">
        <v>56402</v>
      </c>
      <c r="M37" s="422">
        <v>40786</v>
      </c>
      <c r="N37" s="422">
        <v>14898</v>
      </c>
      <c r="O37" s="422">
        <v>224442</v>
      </c>
    </row>
    <row r="38" spans="1:15" ht="12.4" customHeight="1" x14ac:dyDescent="0.2">
      <c r="A38" s="102" t="s">
        <v>268</v>
      </c>
      <c r="B38" s="430">
        <f t="shared" si="0"/>
        <v>0.35201346721472271</v>
      </c>
      <c r="C38" s="430">
        <f t="shared" si="1"/>
        <v>0.19800729017924351</v>
      </c>
      <c r="D38" s="430">
        <f t="shared" si="2"/>
        <v>0.19478191050141652</v>
      </c>
      <c r="E38" s="430">
        <f t="shared" si="3"/>
        <v>0.19035214576708837</v>
      </c>
      <c r="F38" s="430">
        <f t="shared" si="4"/>
        <v>6.4845186337528907E-2</v>
      </c>
      <c r="G38" s="430">
        <f t="shared" si="5"/>
        <v>1</v>
      </c>
      <c r="I38" s="102" t="s">
        <v>268</v>
      </c>
      <c r="J38" s="422">
        <v>77161</v>
      </c>
      <c r="K38" s="422">
        <v>43403</v>
      </c>
      <c r="L38" s="422">
        <v>42696</v>
      </c>
      <c r="M38" s="422">
        <v>41725</v>
      </c>
      <c r="N38" s="422">
        <v>14214</v>
      </c>
      <c r="O38" s="422">
        <v>219199</v>
      </c>
    </row>
    <row r="39" spans="1:15" ht="12.4" customHeight="1" x14ac:dyDescent="0.2">
      <c r="A39" s="102" t="s">
        <v>267</v>
      </c>
      <c r="B39" s="430">
        <f t="shared" si="0"/>
        <v>0.24654551491622395</v>
      </c>
      <c r="C39" s="430">
        <f t="shared" si="1"/>
        <v>0.21661728647323253</v>
      </c>
      <c r="D39" s="430">
        <f t="shared" si="2"/>
        <v>0.26080404577033101</v>
      </c>
      <c r="E39" s="430">
        <f t="shared" si="3"/>
        <v>0.19181651001225991</v>
      </c>
      <c r="F39" s="430">
        <f t="shared" si="4"/>
        <v>8.421664282795259E-2</v>
      </c>
      <c r="G39" s="430">
        <f t="shared" si="5"/>
        <v>1</v>
      </c>
      <c r="I39" s="102" t="s">
        <v>267</v>
      </c>
      <c r="J39" s="422">
        <v>38611</v>
      </c>
      <c r="K39" s="422">
        <v>33924</v>
      </c>
      <c r="L39" s="422">
        <v>40844</v>
      </c>
      <c r="M39" s="422">
        <v>30040</v>
      </c>
      <c r="N39" s="422">
        <v>13189</v>
      </c>
      <c r="O39" s="422">
        <v>156608</v>
      </c>
    </row>
    <row r="40" spans="1:15" ht="12.4" customHeight="1" x14ac:dyDescent="0.2">
      <c r="A40" s="102" t="s">
        <v>260</v>
      </c>
      <c r="B40" s="430">
        <f t="shared" si="0"/>
        <v>0.29982378115297476</v>
      </c>
      <c r="C40" s="430">
        <f t="shared" si="1"/>
        <v>0.19175687393359625</v>
      </c>
      <c r="D40" s="430">
        <f t="shared" si="2"/>
        <v>0.28088025509775949</v>
      </c>
      <c r="E40" s="430">
        <f t="shared" si="3"/>
        <v>0.14612178680316634</v>
      </c>
      <c r="F40" s="430">
        <f t="shared" si="4"/>
        <v>8.1417303012503148E-2</v>
      </c>
      <c r="G40" s="430">
        <f t="shared" si="5"/>
        <v>1</v>
      </c>
      <c r="I40" s="102" t="s">
        <v>260</v>
      </c>
      <c r="J40" s="422">
        <v>42876</v>
      </c>
      <c r="K40" s="422">
        <v>27422</v>
      </c>
      <c r="L40" s="422">
        <v>40167</v>
      </c>
      <c r="M40" s="422">
        <v>20896</v>
      </c>
      <c r="N40" s="422">
        <v>11643</v>
      </c>
      <c r="O40" s="422">
        <v>143004</v>
      </c>
    </row>
    <row r="41" spans="1:15" ht="12.4" customHeight="1" x14ac:dyDescent="0.2">
      <c r="A41" s="102" t="s">
        <v>261</v>
      </c>
      <c r="B41" s="430">
        <f t="shared" si="0"/>
        <v>0.25181223226060107</v>
      </c>
      <c r="C41" s="430">
        <f t="shared" si="1"/>
        <v>0.19638454544709921</v>
      </c>
      <c r="D41" s="430">
        <f t="shared" si="2"/>
        <v>0.24098388853850122</v>
      </c>
      <c r="E41" s="430">
        <f t="shared" si="3"/>
        <v>0.230106399534758</v>
      </c>
      <c r="F41" s="430">
        <f t="shared" si="4"/>
        <v>8.0712934219040522E-2</v>
      </c>
      <c r="G41" s="430">
        <f t="shared" si="5"/>
        <v>1</v>
      </c>
      <c r="I41" s="102" t="s">
        <v>261</v>
      </c>
      <c r="J41" s="422">
        <v>30743</v>
      </c>
      <c r="K41" s="422">
        <v>23976</v>
      </c>
      <c r="L41" s="422">
        <v>29421</v>
      </c>
      <c r="M41" s="422">
        <v>28093</v>
      </c>
      <c r="N41" s="422">
        <v>9854</v>
      </c>
      <c r="O41" s="422">
        <v>122087</v>
      </c>
    </row>
    <row r="42" spans="1:15" ht="12.4" customHeight="1" x14ac:dyDescent="0.2">
      <c r="A42" s="102" t="s">
        <v>257</v>
      </c>
      <c r="B42" s="430">
        <f t="shared" si="0"/>
        <v>0.19493236323915228</v>
      </c>
      <c r="C42" s="430">
        <f t="shared" si="1"/>
        <v>0.20242263466396185</v>
      </c>
      <c r="D42" s="430">
        <f t="shared" si="2"/>
        <v>0.24393122214311491</v>
      </c>
      <c r="E42" s="430">
        <f t="shared" si="3"/>
        <v>0.24025435713380083</v>
      </c>
      <c r="F42" s="430">
        <f t="shared" si="4"/>
        <v>0.11845942281997016</v>
      </c>
      <c r="G42" s="430">
        <f t="shared" si="5"/>
        <v>1</v>
      </c>
      <c r="I42" s="102" t="s">
        <v>257</v>
      </c>
      <c r="J42" s="422">
        <v>19987</v>
      </c>
      <c r="K42" s="422">
        <v>20755</v>
      </c>
      <c r="L42" s="422">
        <v>25011</v>
      </c>
      <c r="M42" s="422">
        <v>24634</v>
      </c>
      <c r="N42" s="422">
        <v>12146</v>
      </c>
      <c r="O42" s="422">
        <v>102533</v>
      </c>
    </row>
    <row r="43" spans="1:15" ht="12.4" customHeight="1" x14ac:dyDescent="0.2">
      <c r="A43" s="102" t="s">
        <v>254</v>
      </c>
      <c r="B43" s="430">
        <f t="shared" si="0"/>
        <v>0.22295978133541586</v>
      </c>
      <c r="C43" s="430">
        <f t="shared" si="1"/>
        <v>0.23124647490129724</v>
      </c>
      <c r="D43" s="430">
        <f t="shared" si="2"/>
        <v>0.24998915354245305</v>
      </c>
      <c r="E43" s="430">
        <f t="shared" si="3"/>
        <v>0.20473773265651438</v>
      </c>
      <c r="F43" s="430">
        <f t="shared" si="4"/>
        <v>9.1066857564319495E-2</v>
      </c>
      <c r="G43" s="430">
        <f t="shared" si="5"/>
        <v>1</v>
      </c>
      <c r="I43" s="102" t="s">
        <v>254</v>
      </c>
      <c r="J43" s="422">
        <v>20556</v>
      </c>
      <c r="K43" s="422">
        <v>21320</v>
      </c>
      <c r="L43" s="422">
        <v>23048</v>
      </c>
      <c r="M43" s="422">
        <v>18876</v>
      </c>
      <c r="N43" s="422">
        <v>8396</v>
      </c>
      <c r="O43" s="422">
        <v>92196</v>
      </c>
    </row>
    <row r="44" spans="1:15" ht="12.4" customHeight="1" x14ac:dyDescent="0.2">
      <c r="A44" s="102" t="s">
        <v>255</v>
      </c>
      <c r="B44" s="430">
        <f t="shared" si="0"/>
        <v>0.24235336024697221</v>
      </c>
      <c r="C44" s="430">
        <f t="shared" si="1"/>
        <v>0.23575160294466874</v>
      </c>
      <c r="D44" s="430">
        <f t="shared" si="2"/>
        <v>0.22315364521491332</v>
      </c>
      <c r="E44" s="430">
        <f t="shared" si="3"/>
        <v>0.21636190928520541</v>
      </c>
      <c r="F44" s="430">
        <f t="shared" si="4"/>
        <v>8.2379482308240326E-2</v>
      </c>
      <c r="G44" s="430">
        <f t="shared" si="5"/>
        <v>1</v>
      </c>
      <c r="I44" s="102" t="s">
        <v>255</v>
      </c>
      <c r="J44" s="422">
        <v>20411</v>
      </c>
      <c r="K44" s="422">
        <v>19855</v>
      </c>
      <c r="L44" s="422">
        <v>18794</v>
      </c>
      <c r="M44" s="422">
        <v>18222</v>
      </c>
      <c r="N44" s="422">
        <v>6938</v>
      </c>
      <c r="O44" s="422">
        <v>84220</v>
      </c>
    </row>
    <row r="45" spans="1:15" ht="12.4" customHeight="1" x14ac:dyDescent="0.2">
      <c r="A45" s="102" t="s">
        <v>269</v>
      </c>
      <c r="B45" s="430">
        <f t="shared" si="0"/>
        <v>0.31722434119278781</v>
      </c>
      <c r="C45" s="430">
        <f t="shared" si="1"/>
        <v>0.19077958853444291</v>
      </c>
      <c r="D45" s="430">
        <f t="shared" si="2"/>
        <v>0.22379218677762366</v>
      </c>
      <c r="E45" s="430">
        <f t="shared" si="3"/>
        <v>0.1901872399445215</v>
      </c>
      <c r="F45" s="430">
        <f t="shared" si="4"/>
        <v>7.8016643550624126E-2</v>
      </c>
      <c r="G45" s="430">
        <f t="shared" si="5"/>
        <v>1</v>
      </c>
      <c r="I45" s="102" t="s">
        <v>269</v>
      </c>
      <c r="J45" s="422">
        <v>21957</v>
      </c>
      <c r="K45" s="422">
        <v>13205</v>
      </c>
      <c r="L45" s="422">
        <v>15490</v>
      </c>
      <c r="M45" s="422">
        <v>13164</v>
      </c>
      <c r="N45" s="422">
        <v>5400</v>
      </c>
      <c r="O45" s="422">
        <v>69216</v>
      </c>
    </row>
    <row r="46" spans="1:15" ht="12.4" customHeight="1" x14ac:dyDescent="0.2">
      <c r="A46" s="102" t="s">
        <v>262</v>
      </c>
      <c r="B46" s="430">
        <f t="shared" si="0"/>
        <v>0.20359272465765738</v>
      </c>
      <c r="C46" s="430">
        <f t="shared" si="1"/>
        <v>0.20234920444670842</v>
      </c>
      <c r="D46" s="430">
        <f t="shared" si="2"/>
        <v>0.26278728313307165</v>
      </c>
      <c r="E46" s="430">
        <f t="shared" si="3"/>
        <v>0.20543553171725645</v>
      </c>
      <c r="F46" s="430">
        <f t="shared" si="4"/>
        <v>0.1258352560453061</v>
      </c>
      <c r="G46" s="430">
        <f t="shared" si="5"/>
        <v>1</v>
      </c>
      <c r="I46" s="102" t="s">
        <v>262</v>
      </c>
      <c r="J46" s="422">
        <v>13589</v>
      </c>
      <c r="K46" s="422">
        <v>13506</v>
      </c>
      <c r="L46" s="422">
        <v>17540</v>
      </c>
      <c r="M46" s="422">
        <v>13712</v>
      </c>
      <c r="N46" s="422">
        <v>8399</v>
      </c>
      <c r="O46" s="422">
        <v>66746</v>
      </c>
    </row>
    <row r="47" spans="1:15" ht="12.4" customHeight="1" x14ac:dyDescent="0.2">
      <c r="A47" s="102" t="s">
        <v>256</v>
      </c>
      <c r="B47" s="430">
        <f t="shared" si="0"/>
        <v>0.25351192941101519</v>
      </c>
      <c r="C47" s="430">
        <f t="shared" si="1"/>
        <v>0.22646768387857166</v>
      </c>
      <c r="D47" s="430">
        <f t="shared" si="2"/>
        <v>0.30271079540024848</v>
      </c>
      <c r="E47" s="430">
        <f t="shared" si="3"/>
        <v>0.15019271812187429</v>
      </c>
      <c r="F47" s="430">
        <f t="shared" si="4"/>
        <v>6.7116873188290377E-2</v>
      </c>
      <c r="G47" s="430">
        <f t="shared" si="5"/>
        <v>1</v>
      </c>
      <c r="I47" s="102" t="s">
        <v>256</v>
      </c>
      <c r="J47" s="422">
        <v>15917</v>
      </c>
      <c r="K47" s="422">
        <v>14219</v>
      </c>
      <c r="L47" s="422">
        <v>19006</v>
      </c>
      <c r="M47" s="422">
        <v>9430</v>
      </c>
      <c r="N47" s="422">
        <v>4214</v>
      </c>
      <c r="O47" s="422">
        <v>62786</v>
      </c>
    </row>
    <row r="48" spans="1:15" ht="12.4" customHeight="1" x14ac:dyDescent="0.2">
      <c r="A48" s="102" t="s">
        <v>270</v>
      </c>
      <c r="B48" s="430">
        <f t="shared" si="0"/>
        <v>0.26194257533330545</v>
      </c>
      <c r="C48" s="430">
        <f t="shared" si="1"/>
        <v>0.23233167551301875</v>
      </c>
      <c r="D48" s="430">
        <f t="shared" si="2"/>
        <v>0.19720399548627074</v>
      </c>
      <c r="E48" s="430">
        <f t="shared" si="3"/>
        <v>0.21889497220713003</v>
      </c>
      <c r="F48" s="430">
        <f t="shared" si="4"/>
        <v>8.9626781460275001E-2</v>
      </c>
      <c r="G48" s="430">
        <f t="shared" si="5"/>
        <v>1</v>
      </c>
      <c r="I48" s="102" t="s">
        <v>270</v>
      </c>
      <c r="J48" s="422">
        <v>12535</v>
      </c>
      <c r="K48" s="422">
        <v>11118</v>
      </c>
      <c r="L48" s="422">
        <v>9437</v>
      </c>
      <c r="M48" s="422">
        <v>10475</v>
      </c>
      <c r="N48" s="422">
        <v>4289</v>
      </c>
      <c r="O48" s="422">
        <v>47854</v>
      </c>
    </row>
    <row r="49" spans="1:15" ht="12.4" customHeight="1" x14ac:dyDescent="0.2">
      <c r="A49" s="102" t="s">
        <v>265</v>
      </c>
      <c r="B49" s="430">
        <f t="shared" si="0"/>
        <v>0.19524327262843164</v>
      </c>
      <c r="C49" s="430">
        <f t="shared" si="1"/>
        <v>0.29111171513998368</v>
      </c>
      <c r="D49" s="430">
        <f t="shared" si="2"/>
        <v>0.19521609132916554</v>
      </c>
      <c r="E49" s="430">
        <f t="shared" si="3"/>
        <v>0.20250067953248166</v>
      </c>
      <c r="F49" s="430">
        <f t="shared" si="4"/>
        <v>0.11592824136993748</v>
      </c>
      <c r="G49" s="430">
        <f t="shared" si="5"/>
        <v>1</v>
      </c>
      <c r="I49" s="102" t="s">
        <v>265</v>
      </c>
      <c r="J49" s="422">
        <v>7183</v>
      </c>
      <c r="K49" s="422">
        <v>10710</v>
      </c>
      <c r="L49" s="422">
        <v>7182</v>
      </c>
      <c r="M49" s="422">
        <v>7450</v>
      </c>
      <c r="N49" s="422">
        <v>4265</v>
      </c>
      <c r="O49" s="422">
        <v>36790</v>
      </c>
    </row>
    <row r="50" spans="1:15" ht="12.4" customHeight="1" x14ac:dyDescent="0.2">
      <c r="A50" s="102" t="s">
        <v>163</v>
      </c>
      <c r="B50" s="430">
        <f t="shared" si="0"/>
        <v>0.18946238988028011</v>
      </c>
      <c r="C50" s="430">
        <f t="shared" si="1"/>
        <v>0.17616331601536028</v>
      </c>
      <c r="D50" s="430">
        <f t="shared" si="2"/>
        <v>0.23559972893607409</v>
      </c>
      <c r="E50" s="430">
        <f t="shared" si="3"/>
        <v>0.29884797831488591</v>
      </c>
      <c r="F50" s="430">
        <f t="shared" si="4"/>
        <v>9.9926586853399599E-2</v>
      </c>
      <c r="G50" s="430">
        <f t="shared" si="5"/>
        <v>1</v>
      </c>
      <c r="I50" s="102" t="s">
        <v>163</v>
      </c>
      <c r="J50" s="422">
        <v>6710</v>
      </c>
      <c r="K50" s="422">
        <v>6239</v>
      </c>
      <c r="L50" s="422">
        <v>8344</v>
      </c>
      <c r="M50" s="422">
        <v>10584</v>
      </c>
      <c r="N50" s="422">
        <v>3539</v>
      </c>
      <c r="O50" s="422">
        <v>35416</v>
      </c>
    </row>
    <row r="51" spans="1:15" x14ac:dyDescent="0.2">
      <c r="A51" s="424" t="s">
        <v>0</v>
      </c>
      <c r="B51" s="429">
        <f t="shared" si="0"/>
        <v>0.25915037500337207</v>
      </c>
      <c r="C51" s="429">
        <f t="shared" si="1"/>
        <v>0.20376914692544301</v>
      </c>
      <c r="D51" s="429">
        <f t="shared" si="2"/>
        <v>0.24609657276706973</v>
      </c>
      <c r="E51" s="429">
        <f t="shared" si="3"/>
        <v>0.20165751088677808</v>
      </c>
      <c r="F51" s="429">
        <f t="shared" si="4"/>
        <v>8.9326394417337113E-2</v>
      </c>
      <c r="G51" s="429">
        <f t="shared" si="5"/>
        <v>1</v>
      </c>
      <c r="I51" s="424" t="s">
        <v>0</v>
      </c>
      <c r="J51" s="423">
        <v>451505</v>
      </c>
      <c r="K51" s="423">
        <v>355017</v>
      </c>
      <c r="L51" s="423">
        <v>428762</v>
      </c>
      <c r="M51" s="423">
        <v>351338</v>
      </c>
      <c r="N51" s="423">
        <v>155629</v>
      </c>
      <c r="O51" s="423">
        <v>1742251</v>
      </c>
    </row>
    <row r="52" spans="1:15" x14ac:dyDescent="0.2">
      <c r="B52" s="446"/>
      <c r="C52" s="446"/>
      <c r="D52" s="446"/>
      <c r="E52" s="446"/>
      <c r="F52" s="446"/>
      <c r="G52" s="446"/>
    </row>
    <row r="54" spans="1:15" ht="15" x14ac:dyDescent="0.2">
      <c r="A54" s="420" t="s">
        <v>3</v>
      </c>
    </row>
    <row r="79" spans="10:15" x14ac:dyDescent="0.2">
      <c r="J79" s="448"/>
      <c r="K79" s="448"/>
      <c r="L79" s="448"/>
      <c r="M79" s="448"/>
      <c r="N79" s="448"/>
      <c r="O79" s="448"/>
    </row>
    <row r="80" spans="10:15" x14ac:dyDescent="0.2">
      <c r="J80" s="448"/>
      <c r="K80" s="448"/>
      <c r="L80" s="448"/>
      <c r="M80" s="448"/>
      <c r="N80" s="448"/>
      <c r="O80" s="448"/>
    </row>
    <row r="81" spans="10:15" x14ac:dyDescent="0.2">
      <c r="J81" s="448"/>
      <c r="K81" s="448"/>
      <c r="L81" s="448"/>
      <c r="M81" s="448"/>
      <c r="N81" s="448"/>
      <c r="O81" s="448"/>
    </row>
    <row r="82" spans="10:15" x14ac:dyDescent="0.2">
      <c r="J82" s="448"/>
      <c r="K82" s="448"/>
      <c r="L82" s="448"/>
      <c r="M82" s="448"/>
      <c r="N82" s="448"/>
      <c r="O82" s="448"/>
    </row>
    <row r="83" spans="10:15" x14ac:dyDescent="0.2">
      <c r="J83" s="448"/>
      <c r="K83" s="448"/>
      <c r="L83" s="448"/>
      <c r="M83" s="448"/>
      <c r="N83" s="448"/>
      <c r="O83" s="448"/>
    </row>
    <row r="84" spans="10:15" x14ac:dyDescent="0.2">
      <c r="J84" s="448"/>
      <c r="K84" s="448"/>
      <c r="L84" s="448"/>
      <c r="M84" s="448"/>
      <c r="N84" s="448"/>
      <c r="O84" s="448"/>
    </row>
    <row r="85" spans="10:15" x14ac:dyDescent="0.2">
      <c r="J85" s="448"/>
      <c r="K85" s="448"/>
      <c r="L85" s="448"/>
      <c r="M85" s="448"/>
      <c r="N85" s="448"/>
      <c r="O85" s="448"/>
    </row>
    <row r="86" spans="10:15" x14ac:dyDescent="0.2">
      <c r="J86" s="448"/>
      <c r="K86" s="448"/>
      <c r="L86" s="448"/>
      <c r="M86" s="448"/>
      <c r="N86" s="448"/>
      <c r="O86" s="448"/>
    </row>
    <row r="87" spans="10:15" x14ac:dyDescent="0.2">
      <c r="J87" s="448"/>
      <c r="K87" s="448"/>
      <c r="L87" s="448"/>
      <c r="M87" s="448"/>
      <c r="N87" s="448"/>
      <c r="O87" s="448"/>
    </row>
    <row r="88" spans="10:15" x14ac:dyDescent="0.2">
      <c r="J88" s="448"/>
      <c r="K88" s="448"/>
      <c r="L88" s="448"/>
      <c r="M88" s="448"/>
      <c r="N88" s="448"/>
      <c r="O88" s="448"/>
    </row>
    <row r="89" spans="10:15" x14ac:dyDescent="0.2">
      <c r="J89" s="448"/>
      <c r="K89" s="448"/>
      <c r="L89" s="448"/>
      <c r="M89" s="448"/>
      <c r="N89" s="448"/>
      <c r="O89" s="448"/>
    </row>
    <row r="90" spans="10:15" x14ac:dyDescent="0.2">
      <c r="J90" s="448"/>
      <c r="K90" s="448"/>
      <c r="L90" s="448"/>
      <c r="M90" s="448"/>
      <c r="N90" s="448"/>
      <c r="O90" s="448"/>
    </row>
    <row r="91" spans="10:15" x14ac:dyDescent="0.2">
      <c r="J91" s="448"/>
      <c r="K91" s="448"/>
      <c r="L91" s="448"/>
      <c r="M91" s="448"/>
      <c r="N91" s="448"/>
      <c r="O91" s="448"/>
    </row>
    <row r="92" spans="10:15" x14ac:dyDescent="0.2">
      <c r="J92" s="448"/>
      <c r="K92" s="448"/>
      <c r="L92" s="448"/>
      <c r="M92" s="448"/>
      <c r="N92" s="448"/>
      <c r="O92" s="448"/>
    </row>
    <row r="93" spans="10:15" x14ac:dyDescent="0.2">
      <c r="J93" s="448"/>
      <c r="K93" s="448"/>
      <c r="L93" s="448"/>
      <c r="M93" s="448"/>
      <c r="N93" s="448"/>
      <c r="O93" s="448"/>
    </row>
    <row r="94" spans="10:15" x14ac:dyDescent="0.2">
      <c r="J94" s="448"/>
      <c r="K94" s="448"/>
      <c r="L94" s="448"/>
      <c r="M94" s="448"/>
      <c r="N94" s="448"/>
      <c r="O94" s="448"/>
    </row>
    <row r="95" spans="10:15" x14ac:dyDescent="0.2">
      <c r="J95" s="448"/>
      <c r="K95" s="448"/>
      <c r="L95" s="448"/>
      <c r="M95" s="448"/>
      <c r="N95" s="448"/>
      <c r="O95" s="448"/>
    </row>
    <row r="96" spans="10:15" x14ac:dyDescent="0.2">
      <c r="J96" s="448"/>
      <c r="K96" s="448"/>
      <c r="L96" s="448"/>
      <c r="M96" s="448"/>
      <c r="N96" s="448"/>
      <c r="O96" s="448"/>
    </row>
    <row r="97" spans="10:15" x14ac:dyDescent="0.2">
      <c r="J97" s="448"/>
      <c r="K97" s="448"/>
      <c r="L97" s="448"/>
      <c r="M97" s="448"/>
      <c r="N97" s="448"/>
      <c r="O97" s="448"/>
    </row>
    <row r="98" spans="10:15" x14ac:dyDescent="0.2">
      <c r="J98" s="448"/>
      <c r="K98" s="448"/>
      <c r="L98" s="448"/>
      <c r="M98" s="448"/>
      <c r="N98" s="448"/>
      <c r="O98" s="448"/>
    </row>
    <row r="99" spans="10:15" x14ac:dyDescent="0.2">
      <c r="J99" s="448"/>
      <c r="K99" s="448"/>
      <c r="L99" s="448"/>
      <c r="M99" s="448"/>
      <c r="N99" s="448"/>
      <c r="O99" s="448"/>
    </row>
    <row r="100" spans="10:15" x14ac:dyDescent="0.2">
      <c r="J100" s="448"/>
      <c r="K100" s="448"/>
      <c r="L100" s="448"/>
      <c r="M100" s="448"/>
      <c r="N100" s="448"/>
      <c r="O100" s="448"/>
    </row>
    <row r="101" spans="10:15" x14ac:dyDescent="0.2">
      <c r="J101" s="448"/>
      <c r="K101" s="448"/>
      <c r="L101" s="448"/>
      <c r="M101" s="448"/>
      <c r="N101" s="448"/>
      <c r="O101" s="448"/>
    </row>
  </sheetData>
  <sortState xmlns:xlrd2="http://schemas.microsoft.com/office/spreadsheetml/2017/richdata2" ref="I61:O75">
    <sortCondition descending="1" ref="O61:O75"/>
  </sortState>
  <hyperlinks>
    <hyperlink ref="A54" location="Indice!A1" display="Indice" xr:uid="{6461FFE5-094C-47C8-B103-6646086165CD}"/>
  </hyperlink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98977-1665-4822-B9B8-B28EF7C50320}">
  <dimension ref="A1:G28"/>
  <sheetViews>
    <sheetView workbookViewId="0">
      <selection activeCell="A3" sqref="A3"/>
    </sheetView>
  </sheetViews>
  <sheetFormatPr defaultRowHeight="12.75" x14ac:dyDescent="0.2"/>
  <cols>
    <col min="1" max="1" width="27.5703125" customWidth="1"/>
  </cols>
  <sheetData>
    <row r="1" spans="1:7" x14ac:dyDescent="0.2">
      <c r="A1" s="3" t="s">
        <v>252</v>
      </c>
    </row>
    <row r="2" spans="1:7" ht="8.4499999999999993" customHeight="1" x14ac:dyDescent="0.2">
      <c r="A2" s="3"/>
    </row>
    <row r="3" spans="1:7" ht="13.15" customHeight="1" x14ac:dyDescent="0.2">
      <c r="A3" s="141" t="s">
        <v>150</v>
      </c>
      <c r="B3" s="141" t="s">
        <v>10</v>
      </c>
      <c r="C3" s="141" t="s">
        <v>72</v>
      </c>
      <c r="D3" s="141" t="s">
        <v>12</v>
      </c>
      <c r="E3" s="141" t="s">
        <v>13</v>
      </c>
      <c r="F3" s="141" t="s">
        <v>14</v>
      </c>
      <c r="G3" s="141" t="s">
        <v>0</v>
      </c>
    </row>
    <row r="4" spans="1:7" ht="13.15" customHeight="1" x14ac:dyDescent="0.2">
      <c r="A4" s="102" t="s">
        <v>151</v>
      </c>
      <c r="B4" s="96">
        <v>3007</v>
      </c>
      <c r="C4" s="96">
        <v>3654</v>
      </c>
      <c r="D4" s="96">
        <v>3980</v>
      </c>
      <c r="E4" s="167">
        <v>790</v>
      </c>
      <c r="F4" s="167">
        <v>977</v>
      </c>
      <c r="G4" s="96">
        <v>12408</v>
      </c>
    </row>
    <row r="5" spans="1:7" ht="13.15" customHeight="1" x14ac:dyDescent="0.2">
      <c r="A5" s="102" t="s">
        <v>152</v>
      </c>
      <c r="B5" s="96">
        <v>-4919</v>
      </c>
      <c r="C5" s="96">
        <v>-4628</v>
      </c>
      <c r="D5" s="96">
        <v>-5849</v>
      </c>
      <c r="E5" s="96">
        <v>-4932</v>
      </c>
      <c r="F5" s="96">
        <v>-1015</v>
      </c>
      <c r="G5" s="96">
        <v>-21343</v>
      </c>
    </row>
    <row r="6" spans="1:7" ht="13.15" customHeight="1" x14ac:dyDescent="0.2">
      <c r="A6" s="102" t="s">
        <v>153</v>
      </c>
      <c r="B6" s="96">
        <v>2005</v>
      </c>
      <c r="C6" s="96">
        <v>1529</v>
      </c>
      <c r="D6" s="96">
        <v>2809</v>
      </c>
      <c r="E6" s="96">
        <v>1217</v>
      </c>
      <c r="F6" s="167">
        <v>240</v>
      </c>
      <c r="G6" s="96">
        <v>7800</v>
      </c>
    </row>
    <row r="7" spans="1:7" ht="13.15" customHeight="1" x14ac:dyDescent="0.2">
      <c r="A7" s="102" t="s">
        <v>154</v>
      </c>
      <c r="B7" s="167">
        <v>410</v>
      </c>
      <c r="C7" s="96">
        <v>2550</v>
      </c>
      <c r="D7" s="96">
        <v>5031</v>
      </c>
      <c r="E7" s="96">
        <v>6395</v>
      </c>
      <c r="F7" s="96">
        <v>2586</v>
      </c>
      <c r="G7" s="96">
        <v>16972</v>
      </c>
    </row>
    <row r="8" spans="1:7" ht="13.15" customHeight="1" x14ac:dyDescent="0.2">
      <c r="A8" s="104" t="s">
        <v>155</v>
      </c>
      <c r="B8" s="331">
        <v>503</v>
      </c>
      <c r="C8" s="169">
        <v>3105</v>
      </c>
      <c r="D8" s="169">
        <v>5971</v>
      </c>
      <c r="E8" s="169">
        <v>3470</v>
      </c>
      <c r="F8" s="169">
        <v>2788</v>
      </c>
      <c r="G8" s="169">
        <v>15837</v>
      </c>
    </row>
    <row r="9" spans="1:7" ht="13.15" customHeight="1" x14ac:dyDescent="0.2">
      <c r="A9" s="102" t="s">
        <v>156</v>
      </c>
      <c r="B9" s="167">
        <v>929</v>
      </c>
      <c r="C9" s="96">
        <v>2662</v>
      </c>
      <c r="D9" s="96">
        <v>5971</v>
      </c>
      <c r="E9" s="96">
        <v>-5700</v>
      </c>
      <c r="F9" s="96">
        <v>-1147</v>
      </c>
      <c r="G9" s="96">
        <v>2715</v>
      </c>
    </row>
    <row r="10" spans="1:7" ht="13.15" customHeight="1" x14ac:dyDescent="0.2">
      <c r="A10" s="102" t="s">
        <v>157</v>
      </c>
      <c r="B10" s="96">
        <v>4660</v>
      </c>
      <c r="C10" s="96">
        <v>4063</v>
      </c>
      <c r="D10" s="96">
        <v>6773</v>
      </c>
      <c r="E10" s="167">
        <v>290</v>
      </c>
      <c r="F10" s="167">
        <v>104</v>
      </c>
      <c r="G10" s="96">
        <v>15890</v>
      </c>
    </row>
    <row r="11" spans="1:7" ht="13.15" customHeight="1" x14ac:dyDescent="0.2">
      <c r="A11" s="102" t="s">
        <v>158</v>
      </c>
      <c r="B11" s="96">
        <v>2655</v>
      </c>
      <c r="C11" s="96">
        <v>1062</v>
      </c>
      <c r="D11" s="96">
        <v>-1783</v>
      </c>
      <c r="E11" s="96">
        <v>-8429</v>
      </c>
      <c r="F11" s="96">
        <v>-4140</v>
      </c>
      <c r="G11" s="96">
        <v>-10635</v>
      </c>
    </row>
    <row r="12" spans="1:7" ht="13.15" customHeight="1" x14ac:dyDescent="0.2">
      <c r="A12" s="102" t="s">
        <v>159</v>
      </c>
      <c r="B12" s="96">
        <v>1207</v>
      </c>
      <c r="C12" s="96">
        <v>2628</v>
      </c>
      <c r="D12" s="96">
        <v>6084</v>
      </c>
      <c r="E12" s="96">
        <v>2057</v>
      </c>
      <c r="F12" s="96">
        <v>1261</v>
      </c>
      <c r="G12" s="96">
        <v>13237</v>
      </c>
    </row>
    <row r="13" spans="1:7" ht="13.15" customHeight="1" x14ac:dyDescent="0.2">
      <c r="A13" s="104" t="s">
        <v>160</v>
      </c>
      <c r="B13" s="169">
        <v>9451</v>
      </c>
      <c r="C13" s="169">
        <v>10415</v>
      </c>
      <c r="D13" s="169">
        <v>17045</v>
      </c>
      <c r="E13" s="169">
        <v>-11782</v>
      </c>
      <c r="F13" s="169">
        <v>-3922</v>
      </c>
      <c r="G13" s="169">
        <v>21207</v>
      </c>
    </row>
    <row r="14" spans="1:7" ht="13.15" customHeight="1" x14ac:dyDescent="0.2">
      <c r="A14" s="102" t="s">
        <v>161</v>
      </c>
      <c r="B14" s="96">
        <v>7551</v>
      </c>
      <c r="C14" s="96">
        <v>10839</v>
      </c>
      <c r="D14" s="96">
        <v>10786</v>
      </c>
      <c r="E14" s="96">
        <v>7235</v>
      </c>
      <c r="F14" s="96">
        <v>8357</v>
      </c>
      <c r="G14" s="96">
        <v>44768</v>
      </c>
    </row>
    <row r="15" spans="1:7" ht="13.15" customHeight="1" x14ac:dyDescent="0.2">
      <c r="A15" s="102" t="s">
        <v>162</v>
      </c>
      <c r="B15" s="96">
        <v>-2153</v>
      </c>
      <c r="C15" s="96">
        <v>-1858</v>
      </c>
      <c r="D15" s="96">
        <v>-1918</v>
      </c>
      <c r="E15" s="96">
        <v>-3329</v>
      </c>
      <c r="F15" s="96">
        <v>-1062</v>
      </c>
      <c r="G15" s="96">
        <v>-10320</v>
      </c>
    </row>
    <row r="16" spans="1:7" ht="13.15" customHeight="1" x14ac:dyDescent="0.2">
      <c r="A16" s="102" t="s">
        <v>163</v>
      </c>
      <c r="B16" s="167">
        <v>747</v>
      </c>
      <c r="C16" s="96">
        <v>1677</v>
      </c>
      <c r="D16" s="167">
        <v>567</v>
      </c>
      <c r="E16" s="96">
        <v>2478</v>
      </c>
      <c r="F16" s="167">
        <v>22</v>
      </c>
      <c r="G16" s="96">
        <v>5491</v>
      </c>
    </row>
    <row r="17" spans="1:7" ht="13.15" customHeight="1" x14ac:dyDescent="0.2">
      <c r="A17" s="104" t="s">
        <v>164</v>
      </c>
      <c r="B17" s="169">
        <v>6145</v>
      </c>
      <c r="C17" s="169">
        <v>10658</v>
      </c>
      <c r="D17" s="169">
        <v>9435</v>
      </c>
      <c r="E17" s="169">
        <v>6384</v>
      </c>
      <c r="F17" s="169">
        <v>7317</v>
      </c>
      <c r="G17" s="169">
        <v>39939</v>
      </c>
    </row>
    <row r="18" spans="1:7" ht="13.15" customHeight="1" x14ac:dyDescent="0.2">
      <c r="A18" s="102" t="s">
        <v>165</v>
      </c>
      <c r="B18" s="96">
        <v>3907</v>
      </c>
      <c r="C18" s="96">
        <v>3930</v>
      </c>
      <c r="D18" s="96">
        <v>1131</v>
      </c>
      <c r="E18" s="96">
        <v>-2713</v>
      </c>
      <c r="F18" s="167">
        <v>329</v>
      </c>
      <c r="G18" s="96">
        <v>6584</v>
      </c>
    </row>
    <row r="19" spans="1:7" ht="13.15" customHeight="1" x14ac:dyDescent="0.2">
      <c r="A19" s="102" t="s">
        <v>250</v>
      </c>
      <c r="B19" s="96">
        <v>8220</v>
      </c>
      <c r="C19" s="96">
        <v>6245</v>
      </c>
      <c r="D19" s="96">
        <v>3059</v>
      </c>
      <c r="E19" s="96">
        <v>3331</v>
      </c>
      <c r="F19" s="96">
        <v>1608</v>
      </c>
      <c r="G19" s="96">
        <v>22463</v>
      </c>
    </row>
    <row r="20" spans="1:7" ht="13.15" customHeight="1" x14ac:dyDescent="0.2">
      <c r="A20" s="102" t="s">
        <v>167</v>
      </c>
      <c r="B20" s="167">
        <v>-105</v>
      </c>
      <c r="C20" s="167">
        <v>-680</v>
      </c>
      <c r="D20" s="96">
        <v>-3379</v>
      </c>
      <c r="E20" s="96">
        <v>-6065</v>
      </c>
      <c r="F20" s="96">
        <v>-1818</v>
      </c>
      <c r="G20" s="96">
        <v>-12047</v>
      </c>
    </row>
    <row r="21" spans="1:7" ht="13.15" customHeight="1" x14ac:dyDescent="0.2">
      <c r="A21" s="102" t="s">
        <v>168</v>
      </c>
      <c r="B21" s="96">
        <v>3600</v>
      </c>
      <c r="C21" s="96">
        <v>3179</v>
      </c>
      <c r="D21" s="96">
        <v>2860</v>
      </c>
      <c r="E21" s="96">
        <v>2064</v>
      </c>
      <c r="F21" s="96">
        <v>1887</v>
      </c>
      <c r="G21" s="96">
        <v>13590</v>
      </c>
    </row>
    <row r="22" spans="1:7" ht="13.15" customHeight="1" x14ac:dyDescent="0.2">
      <c r="A22" s="104" t="s">
        <v>170</v>
      </c>
      <c r="B22" s="169">
        <v>15622</v>
      </c>
      <c r="C22" s="169">
        <v>12674</v>
      </c>
      <c r="D22" s="169">
        <v>3671</v>
      </c>
      <c r="E22" s="169">
        <v>-3383</v>
      </c>
      <c r="F22" s="169">
        <v>2006</v>
      </c>
      <c r="G22" s="169">
        <v>30590</v>
      </c>
    </row>
    <row r="23" spans="1:7" ht="13.15" customHeight="1" x14ac:dyDescent="0.2">
      <c r="A23" s="143" t="s">
        <v>0</v>
      </c>
      <c r="B23" s="144">
        <v>31721</v>
      </c>
      <c r="C23" s="144">
        <v>36852</v>
      </c>
      <c r="D23" s="144">
        <v>36122</v>
      </c>
      <c r="E23" s="144">
        <v>-5311</v>
      </c>
      <c r="F23" s="144">
        <v>8189</v>
      </c>
      <c r="G23" s="144">
        <v>107573</v>
      </c>
    </row>
    <row r="24" spans="1:7" ht="6.6" customHeight="1" x14ac:dyDescent="0.2"/>
    <row r="25" spans="1:7" x14ac:dyDescent="0.2">
      <c r="A25" s="40" t="s">
        <v>16</v>
      </c>
    </row>
    <row r="28" spans="1:7" ht="15" x14ac:dyDescent="0.25">
      <c r="A28" s="240" t="s">
        <v>3</v>
      </c>
    </row>
  </sheetData>
  <hyperlinks>
    <hyperlink ref="A28" location="Indice!A1" display="Indice" xr:uid="{D648A8D5-DE2F-4D99-BAA7-6D3921E44A26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BB4C6-962A-40F2-B3DE-AE3AD91934F0}">
  <dimension ref="A1:G28"/>
  <sheetViews>
    <sheetView workbookViewId="0"/>
  </sheetViews>
  <sheetFormatPr defaultRowHeight="12.75" x14ac:dyDescent="0.2"/>
  <cols>
    <col min="1" max="1" width="29.28515625" customWidth="1"/>
  </cols>
  <sheetData>
    <row r="1" spans="1:7" x14ac:dyDescent="0.2">
      <c r="A1" s="3" t="s">
        <v>253</v>
      </c>
    </row>
    <row r="2" spans="1:7" ht="8.4499999999999993" customHeight="1" x14ac:dyDescent="0.2">
      <c r="A2" s="3"/>
    </row>
    <row r="3" spans="1:7" x14ac:dyDescent="0.2">
      <c r="A3" s="141" t="s">
        <v>150</v>
      </c>
      <c r="B3" s="141" t="s">
        <v>10</v>
      </c>
      <c r="C3" s="141" t="s">
        <v>72</v>
      </c>
      <c r="D3" s="141" t="s">
        <v>12</v>
      </c>
      <c r="E3" s="141" t="s">
        <v>13</v>
      </c>
      <c r="F3" s="141" t="s">
        <v>14</v>
      </c>
      <c r="G3" s="141" t="s">
        <v>0</v>
      </c>
    </row>
    <row r="4" spans="1:7" ht="13.15" customHeight="1" x14ac:dyDescent="0.2">
      <c r="A4" s="94" t="s">
        <v>254</v>
      </c>
      <c r="B4" s="332">
        <v>0.17100000000000001</v>
      </c>
      <c r="C4" s="333">
        <v>0.20699999999999999</v>
      </c>
      <c r="D4" s="333">
        <v>0.20899999999999999</v>
      </c>
      <c r="E4" s="334">
        <v>4.3999999999999997E-2</v>
      </c>
      <c r="F4" s="335">
        <v>0.13200000000000001</v>
      </c>
      <c r="G4" s="336">
        <v>0.156</v>
      </c>
    </row>
    <row r="5" spans="1:7" ht="13.15" customHeight="1" x14ac:dyDescent="0.2">
      <c r="A5" s="94" t="s">
        <v>255</v>
      </c>
      <c r="B5" s="337">
        <v>-0.19400000000000001</v>
      </c>
      <c r="C5" s="337">
        <v>-0.189</v>
      </c>
      <c r="D5" s="338">
        <v>-0.23699999999999999</v>
      </c>
      <c r="E5" s="339">
        <v>-0.21299999999999999</v>
      </c>
      <c r="F5" s="340">
        <v>-0.128</v>
      </c>
      <c r="G5" s="341">
        <v>-0.20200000000000001</v>
      </c>
    </row>
    <row r="6" spans="1:7" ht="13.15" customHeight="1" x14ac:dyDescent="0.2">
      <c r="A6" s="94" t="s">
        <v>256</v>
      </c>
      <c r="B6" s="342">
        <v>0.14399999999999999</v>
      </c>
      <c r="C6" s="343">
        <v>0.12</v>
      </c>
      <c r="D6" s="332">
        <v>0.17299999999999999</v>
      </c>
      <c r="E6" s="344">
        <v>0.14799999999999999</v>
      </c>
      <c r="F6" s="345">
        <v>0.06</v>
      </c>
      <c r="G6" s="342">
        <v>0.14199999999999999</v>
      </c>
    </row>
    <row r="7" spans="1:7" ht="13.15" customHeight="1" x14ac:dyDescent="0.2">
      <c r="A7" s="94" t="s">
        <v>257</v>
      </c>
      <c r="B7" s="346">
        <v>2.1000000000000001E-2</v>
      </c>
      <c r="C7" s="347">
        <v>0.14000000000000001</v>
      </c>
      <c r="D7" s="348">
        <v>0.252</v>
      </c>
      <c r="E7" s="349">
        <v>0.35099999999999998</v>
      </c>
      <c r="F7" s="350">
        <v>0.27100000000000002</v>
      </c>
      <c r="G7" s="351">
        <v>0.19800000000000001</v>
      </c>
    </row>
    <row r="8" spans="1:7" ht="13.15" customHeight="1" x14ac:dyDescent="0.2">
      <c r="A8" s="260" t="s">
        <v>258</v>
      </c>
      <c r="B8" s="352">
        <v>7.0000000000000001E-3</v>
      </c>
      <c r="C8" s="353">
        <v>4.2999999999999997E-2</v>
      </c>
      <c r="D8" s="354">
        <v>7.4999999999999997E-2</v>
      </c>
      <c r="E8" s="355">
        <v>5.0999999999999997E-2</v>
      </c>
      <c r="F8" s="356">
        <v>9.6000000000000002E-2</v>
      </c>
      <c r="G8" s="355">
        <v>4.9000000000000002E-2</v>
      </c>
    </row>
    <row r="9" spans="1:7" ht="13.15" customHeight="1" x14ac:dyDescent="0.2">
      <c r="A9" s="94" t="s">
        <v>259</v>
      </c>
      <c r="B9" s="357">
        <v>1.4E-2</v>
      </c>
      <c r="C9" s="345">
        <v>6.3E-2</v>
      </c>
      <c r="D9" s="343">
        <v>0.11799999999999999</v>
      </c>
      <c r="E9" s="358">
        <v>-0.123</v>
      </c>
      <c r="F9" s="359">
        <v>-7.0999999999999994E-2</v>
      </c>
      <c r="G9" s="357">
        <v>1.2E-2</v>
      </c>
    </row>
    <row r="10" spans="1:7" ht="13.15" customHeight="1" x14ac:dyDescent="0.2">
      <c r="A10" s="94" t="s">
        <v>260</v>
      </c>
      <c r="B10" s="360">
        <v>0.122</v>
      </c>
      <c r="C10" s="332">
        <v>0.17399999999999999</v>
      </c>
      <c r="D10" s="361">
        <v>0.20300000000000001</v>
      </c>
      <c r="E10" s="357">
        <v>1.4E-2</v>
      </c>
      <c r="F10" s="357">
        <v>8.9999999999999993E-3</v>
      </c>
      <c r="G10" s="360">
        <v>0.125</v>
      </c>
    </row>
    <row r="11" spans="1:7" ht="13.15" customHeight="1" x14ac:dyDescent="0.2">
      <c r="A11" s="94" t="s">
        <v>261</v>
      </c>
      <c r="B11" s="362">
        <v>9.5000000000000001E-2</v>
      </c>
      <c r="C11" s="334">
        <v>4.5999999999999999E-2</v>
      </c>
      <c r="D11" s="363">
        <v>-5.7000000000000002E-2</v>
      </c>
      <c r="E11" s="364">
        <v>-0.23100000000000001</v>
      </c>
      <c r="F11" s="365">
        <v>-0.29599999999999999</v>
      </c>
      <c r="G11" s="366">
        <v>-0.08</v>
      </c>
    </row>
    <row r="12" spans="1:7" ht="13.15" customHeight="1" x14ac:dyDescent="0.2">
      <c r="A12" s="94" t="s">
        <v>262</v>
      </c>
      <c r="B12" s="367">
        <v>9.7000000000000003E-2</v>
      </c>
      <c r="C12" s="368">
        <v>0.24199999999999999</v>
      </c>
      <c r="D12" s="369">
        <v>0.53100000000000003</v>
      </c>
      <c r="E12" s="370">
        <v>0.17599999999999999</v>
      </c>
      <c r="F12" s="370">
        <v>0.17699999999999999</v>
      </c>
      <c r="G12" s="371">
        <v>0.247</v>
      </c>
    </row>
    <row r="13" spans="1:7" ht="13.15" customHeight="1" x14ac:dyDescent="0.2">
      <c r="A13" s="260" t="s">
        <v>263</v>
      </c>
      <c r="B13" s="372">
        <v>6.5000000000000002E-2</v>
      </c>
      <c r="C13" s="373">
        <v>0.104</v>
      </c>
      <c r="D13" s="374">
        <v>0.13500000000000001</v>
      </c>
      <c r="E13" s="375">
        <v>-0.10199999999999999</v>
      </c>
      <c r="F13" s="376">
        <v>-8.1000000000000003E-2</v>
      </c>
      <c r="G13" s="377">
        <v>0.04</v>
      </c>
    </row>
    <row r="14" spans="1:7" ht="13.15" customHeight="1" x14ac:dyDescent="0.2">
      <c r="A14" s="94" t="s">
        <v>264</v>
      </c>
      <c r="B14" s="378">
        <v>0.155</v>
      </c>
      <c r="C14" s="379">
        <v>0.27600000000000002</v>
      </c>
      <c r="D14" s="380">
        <v>0.16700000000000001</v>
      </c>
      <c r="E14" s="381">
        <v>0.129</v>
      </c>
      <c r="F14" s="382">
        <v>0.32300000000000001</v>
      </c>
      <c r="G14" s="383">
        <v>0.191</v>
      </c>
    </row>
    <row r="15" spans="1:7" ht="13.15" customHeight="1" x14ac:dyDescent="0.2">
      <c r="A15" s="94" t="s">
        <v>265</v>
      </c>
      <c r="B15" s="364">
        <v>-0.23100000000000001</v>
      </c>
      <c r="C15" s="384">
        <v>-0.14799999999999999</v>
      </c>
      <c r="D15" s="339">
        <v>-0.21099999999999999</v>
      </c>
      <c r="E15" s="385">
        <v>-0.309</v>
      </c>
      <c r="F15" s="341">
        <v>-0.19900000000000001</v>
      </c>
      <c r="G15" s="386">
        <v>-0.219</v>
      </c>
    </row>
    <row r="16" spans="1:7" ht="13.15" customHeight="1" x14ac:dyDescent="0.2">
      <c r="A16" s="94" t="s">
        <v>163</v>
      </c>
      <c r="B16" s="360">
        <v>0.125</v>
      </c>
      <c r="C16" s="387">
        <v>0.36799999999999999</v>
      </c>
      <c r="D16" s="388">
        <v>7.2999999999999995E-2</v>
      </c>
      <c r="E16" s="389">
        <v>0.30599999999999999</v>
      </c>
      <c r="F16" s="390">
        <v>6.0000000000000001E-3</v>
      </c>
      <c r="G16" s="391">
        <v>0.183</v>
      </c>
    </row>
    <row r="17" spans="1:7" ht="13.15" customHeight="1" x14ac:dyDescent="0.2">
      <c r="A17" s="260" t="s">
        <v>266</v>
      </c>
      <c r="B17" s="392">
        <v>9.6000000000000002E-2</v>
      </c>
      <c r="C17" s="393">
        <v>0.189</v>
      </c>
      <c r="D17" s="394">
        <v>0.11600000000000001</v>
      </c>
      <c r="E17" s="395">
        <v>8.5000000000000006E-2</v>
      </c>
      <c r="F17" s="396">
        <v>0.21099999999999999</v>
      </c>
      <c r="G17" s="397">
        <v>0.128</v>
      </c>
    </row>
    <row r="18" spans="1:7" ht="13.15" customHeight="1" x14ac:dyDescent="0.2">
      <c r="A18" s="94" t="s">
        <v>267</v>
      </c>
      <c r="B18" s="398">
        <v>0.113</v>
      </c>
      <c r="C18" s="399">
        <v>0.13100000000000001</v>
      </c>
      <c r="D18" s="400">
        <v>2.8000000000000001E-2</v>
      </c>
      <c r="E18" s="401">
        <v>-8.3000000000000004E-2</v>
      </c>
      <c r="F18" s="400">
        <v>2.5999999999999999E-2</v>
      </c>
      <c r="G18" s="334">
        <v>4.3999999999999997E-2</v>
      </c>
    </row>
    <row r="19" spans="1:7" ht="13.15" customHeight="1" x14ac:dyDescent="0.2">
      <c r="A19" s="94" t="s">
        <v>268</v>
      </c>
      <c r="B19" s="343">
        <v>0.11899999999999999</v>
      </c>
      <c r="C19" s="402">
        <v>0.16800000000000001</v>
      </c>
      <c r="D19" s="388">
        <v>7.6999999999999999E-2</v>
      </c>
      <c r="E19" s="403">
        <v>8.6999999999999994E-2</v>
      </c>
      <c r="F19" s="381">
        <v>0.128</v>
      </c>
      <c r="G19" s="404">
        <v>0.114</v>
      </c>
    </row>
    <row r="20" spans="1:7" ht="13.15" customHeight="1" x14ac:dyDescent="0.2">
      <c r="A20" s="94" t="s">
        <v>269</v>
      </c>
      <c r="B20" s="405">
        <v>-5.0000000000000001E-3</v>
      </c>
      <c r="C20" s="406">
        <v>-4.9000000000000002E-2</v>
      </c>
      <c r="D20" s="407">
        <v>-0.17899999999999999</v>
      </c>
      <c r="E20" s="385">
        <v>-0.315</v>
      </c>
      <c r="F20" s="408">
        <v>-0.252</v>
      </c>
      <c r="G20" s="384">
        <v>-0.14799999999999999</v>
      </c>
    </row>
    <row r="21" spans="1:7" ht="13.15" customHeight="1" x14ac:dyDescent="0.2">
      <c r="A21" s="94" t="s">
        <v>270</v>
      </c>
      <c r="B21" s="409">
        <v>0.40300000000000002</v>
      </c>
      <c r="C21" s="410">
        <v>0.4</v>
      </c>
      <c r="D21" s="411">
        <v>0.435</v>
      </c>
      <c r="E21" s="371">
        <v>0.245</v>
      </c>
      <c r="F21" s="412">
        <v>0.78600000000000003</v>
      </c>
      <c r="G21" s="413">
        <v>0.39700000000000002</v>
      </c>
    </row>
    <row r="22" spans="1:7" ht="13.15" customHeight="1" x14ac:dyDescent="0.2">
      <c r="A22" s="260" t="s">
        <v>170</v>
      </c>
      <c r="B22" s="414">
        <v>0.11600000000000001</v>
      </c>
      <c r="C22" s="415">
        <v>0.14199999999999999</v>
      </c>
      <c r="D22" s="377">
        <v>3.5000000000000003E-2</v>
      </c>
      <c r="E22" s="416">
        <v>-3.4000000000000002E-2</v>
      </c>
      <c r="F22" s="417">
        <v>5.7000000000000002E-2</v>
      </c>
      <c r="G22" s="372">
        <v>6.6000000000000003E-2</v>
      </c>
    </row>
    <row r="23" spans="1:7" x14ac:dyDescent="0.2">
      <c r="A23" s="460" t="s">
        <v>271</v>
      </c>
      <c r="B23" s="418">
        <v>7.5999999999999998E-2</v>
      </c>
      <c r="C23" s="418">
        <v>0.11600000000000001</v>
      </c>
      <c r="D23" s="418">
        <v>9.1999999999999998E-2</v>
      </c>
      <c r="E23" s="419">
        <v>-1.4999999999999999E-2</v>
      </c>
      <c r="F23" s="418">
        <v>5.6000000000000001E-2</v>
      </c>
      <c r="G23" s="418">
        <v>6.6000000000000003E-2</v>
      </c>
    </row>
    <row r="24" spans="1:7" ht="7.15" customHeight="1" x14ac:dyDescent="0.2"/>
    <row r="25" spans="1:7" x14ac:dyDescent="0.2">
      <c r="A25" s="40" t="s">
        <v>16</v>
      </c>
    </row>
    <row r="28" spans="1:7" ht="15" x14ac:dyDescent="0.25">
      <c r="A28" s="240" t="s">
        <v>3</v>
      </c>
    </row>
  </sheetData>
  <hyperlinks>
    <hyperlink ref="A28" location="Indice!A1" display="Indice" xr:uid="{944129F7-8309-4C33-9A04-5AFB9FDB81F1}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8269C-4CF1-4558-898F-356FE6405502}">
  <dimension ref="A1:I28"/>
  <sheetViews>
    <sheetView workbookViewId="0"/>
  </sheetViews>
  <sheetFormatPr defaultRowHeight="12.75" x14ac:dyDescent="0.2"/>
  <cols>
    <col min="1" max="1" width="28.7109375" customWidth="1"/>
  </cols>
  <sheetData>
    <row r="1" spans="1:9" x14ac:dyDescent="0.2">
      <c r="A1" s="3" t="s">
        <v>272</v>
      </c>
    </row>
    <row r="2" spans="1:9" ht="6.6" customHeight="1" x14ac:dyDescent="0.2">
      <c r="A2" s="3"/>
    </row>
    <row r="3" spans="1:9" ht="13.15" customHeight="1" x14ac:dyDescent="0.2">
      <c r="A3" s="141" t="s">
        <v>150</v>
      </c>
      <c r="B3" s="141" t="s">
        <v>10</v>
      </c>
      <c r="C3" s="141" t="s">
        <v>72</v>
      </c>
      <c r="D3" s="141" t="s">
        <v>12</v>
      </c>
      <c r="E3" s="141" t="s">
        <v>13</v>
      </c>
      <c r="F3" s="141" t="s">
        <v>14</v>
      </c>
      <c r="G3" s="141" t="s">
        <v>48</v>
      </c>
      <c r="H3" s="141" t="s">
        <v>191</v>
      </c>
      <c r="I3" s="141" t="s">
        <v>0</v>
      </c>
    </row>
    <row r="4" spans="1:9" ht="13.15" customHeight="1" x14ac:dyDescent="0.2">
      <c r="A4" s="102" t="s">
        <v>151</v>
      </c>
      <c r="B4" s="96">
        <v>1561</v>
      </c>
      <c r="C4" s="167">
        <v>745</v>
      </c>
      <c r="D4" s="96">
        <v>1171</v>
      </c>
      <c r="E4" s="96">
        <v>2866</v>
      </c>
      <c r="F4" s="96">
        <v>1235</v>
      </c>
      <c r="G4" s="167">
        <v>64</v>
      </c>
      <c r="H4" s="167"/>
      <c r="I4" s="96">
        <v>7642</v>
      </c>
    </row>
    <row r="5" spans="1:9" ht="13.15" customHeight="1" x14ac:dyDescent="0.2">
      <c r="A5" s="102" t="s">
        <v>152</v>
      </c>
      <c r="B5" s="96">
        <v>2015</v>
      </c>
      <c r="C5" s="167">
        <v>994</v>
      </c>
      <c r="D5" s="96">
        <v>1642</v>
      </c>
      <c r="E5" s="96">
        <v>4191</v>
      </c>
      <c r="F5" s="96">
        <v>2026</v>
      </c>
      <c r="G5" s="167">
        <v>93</v>
      </c>
      <c r="H5" s="167"/>
      <c r="I5" s="96">
        <v>10961</v>
      </c>
    </row>
    <row r="6" spans="1:9" ht="13.15" customHeight="1" x14ac:dyDescent="0.2">
      <c r="A6" s="102" t="s">
        <v>153</v>
      </c>
      <c r="B6" s="167">
        <v>944</v>
      </c>
      <c r="C6" s="167">
        <v>498</v>
      </c>
      <c r="D6" s="167">
        <v>694</v>
      </c>
      <c r="E6" s="167">
        <v>656</v>
      </c>
      <c r="F6" s="167">
        <v>369</v>
      </c>
      <c r="G6" s="167">
        <v>33</v>
      </c>
      <c r="H6" s="167"/>
      <c r="I6" s="96">
        <v>3194</v>
      </c>
    </row>
    <row r="7" spans="1:9" ht="13.15" customHeight="1" x14ac:dyDescent="0.2">
      <c r="A7" s="102" t="s">
        <v>154</v>
      </c>
      <c r="B7" s="96">
        <v>8546</v>
      </c>
      <c r="C7" s="96">
        <v>3725</v>
      </c>
      <c r="D7" s="96">
        <v>4237</v>
      </c>
      <c r="E7" s="96">
        <v>6129</v>
      </c>
      <c r="F7" s="96">
        <v>3424</v>
      </c>
      <c r="G7" s="167">
        <v>133</v>
      </c>
      <c r="H7" s="167"/>
      <c r="I7" s="96">
        <v>26194</v>
      </c>
    </row>
    <row r="8" spans="1:9" ht="13.15" customHeight="1" x14ac:dyDescent="0.2">
      <c r="A8" s="104" t="s">
        <v>155</v>
      </c>
      <c r="B8" s="169">
        <v>13066</v>
      </c>
      <c r="C8" s="169">
        <v>5962</v>
      </c>
      <c r="D8" s="169">
        <v>7744</v>
      </c>
      <c r="E8" s="169">
        <v>13842</v>
      </c>
      <c r="F8" s="169">
        <v>7054</v>
      </c>
      <c r="G8" s="331">
        <v>323</v>
      </c>
      <c r="H8" s="331">
        <v>0</v>
      </c>
      <c r="I8" s="169">
        <v>47991</v>
      </c>
    </row>
    <row r="9" spans="1:9" ht="13.15" customHeight="1" x14ac:dyDescent="0.2">
      <c r="A9" s="102" t="s">
        <v>156</v>
      </c>
      <c r="B9" s="96">
        <v>5731</v>
      </c>
      <c r="C9" s="96">
        <v>3075</v>
      </c>
      <c r="D9" s="96">
        <v>3981</v>
      </c>
      <c r="E9" s="96">
        <v>6162</v>
      </c>
      <c r="F9" s="96">
        <v>2431</v>
      </c>
      <c r="G9" s="167">
        <v>374</v>
      </c>
      <c r="H9" s="167"/>
      <c r="I9" s="96">
        <v>21754</v>
      </c>
    </row>
    <row r="10" spans="1:9" ht="13.15" customHeight="1" x14ac:dyDescent="0.2">
      <c r="A10" s="102" t="s">
        <v>157</v>
      </c>
      <c r="B10" s="96">
        <v>2967</v>
      </c>
      <c r="C10" s="96">
        <v>1327</v>
      </c>
      <c r="D10" s="96">
        <v>2291</v>
      </c>
      <c r="E10" s="96">
        <v>1535</v>
      </c>
      <c r="F10" s="167">
        <v>545</v>
      </c>
      <c r="G10" s="167">
        <v>114</v>
      </c>
      <c r="H10" s="167"/>
      <c r="I10" s="96">
        <v>8779</v>
      </c>
    </row>
    <row r="11" spans="1:9" ht="13.15" customHeight="1" x14ac:dyDescent="0.2">
      <c r="A11" s="102" t="s">
        <v>158</v>
      </c>
      <c r="B11" s="96">
        <v>3693</v>
      </c>
      <c r="C11" s="96">
        <v>2521</v>
      </c>
      <c r="D11" s="96">
        <v>3727</v>
      </c>
      <c r="E11" s="96">
        <v>6236</v>
      </c>
      <c r="F11" s="96">
        <v>3183</v>
      </c>
      <c r="G11" s="167">
        <v>25</v>
      </c>
      <c r="H11" s="167"/>
      <c r="I11" s="96">
        <v>19385</v>
      </c>
    </row>
    <row r="12" spans="1:9" ht="13.15" customHeight="1" x14ac:dyDescent="0.2">
      <c r="A12" s="102" t="s">
        <v>159</v>
      </c>
      <c r="B12" s="96">
        <v>7491</v>
      </c>
      <c r="C12" s="96">
        <v>4114</v>
      </c>
      <c r="D12" s="96">
        <v>5223</v>
      </c>
      <c r="E12" s="96">
        <v>4920</v>
      </c>
      <c r="F12" s="96">
        <v>2481</v>
      </c>
      <c r="G12" s="167">
        <v>727</v>
      </c>
      <c r="H12" s="167"/>
      <c r="I12" s="96">
        <v>24956</v>
      </c>
    </row>
    <row r="13" spans="1:9" ht="13.15" customHeight="1" x14ac:dyDescent="0.2">
      <c r="A13" s="104" t="s">
        <v>160</v>
      </c>
      <c r="B13" s="169">
        <v>19882</v>
      </c>
      <c r="C13" s="169">
        <v>11037</v>
      </c>
      <c r="D13" s="169">
        <v>15222</v>
      </c>
      <c r="E13" s="169">
        <v>18853</v>
      </c>
      <c r="F13" s="169">
        <v>8640</v>
      </c>
      <c r="G13" s="169">
        <v>1240</v>
      </c>
      <c r="H13" s="331">
        <v>-5</v>
      </c>
      <c r="I13" s="169">
        <v>74869</v>
      </c>
    </row>
    <row r="14" spans="1:9" ht="13.15" customHeight="1" x14ac:dyDescent="0.2">
      <c r="A14" s="102" t="s">
        <v>161</v>
      </c>
      <c r="B14" s="167">
        <v>626</v>
      </c>
      <c r="C14" s="167">
        <v>408</v>
      </c>
      <c r="D14" s="167">
        <v>548</v>
      </c>
      <c r="E14" s="96">
        <v>1115</v>
      </c>
      <c r="F14" s="167">
        <v>709</v>
      </c>
      <c r="G14" s="167">
        <v>9</v>
      </c>
      <c r="H14" s="167"/>
      <c r="I14" s="96">
        <v>3415</v>
      </c>
    </row>
    <row r="15" spans="1:9" ht="13.15" customHeight="1" x14ac:dyDescent="0.2">
      <c r="A15" s="102" t="s">
        <v>162</v>
      </c>
      <c r="B15" s="167">
        <v>670</v>
      </c>
      <c r="C15" s="167">
        <v>328</v>
      </c>
      <c r="D15" s="167">
        <v>464</v>
      </c>
      <c r="E15" s="167">
        <v>615</v>
      </c>
      <c r="F15" s="167">
        <v>269</v>
      </c>
      <c r="G15" s="167">
        <v>36</v>
      </c>
      <c r="H15" s="167"/>
      <c r="I15" s="96">
        <v>2382</v>
      </c>
    </row>
    <row r="16" spans="1:9" ht="13.15" customHeight="1" x14ac:dyDescent="0.2">
      <c r="A16" s="102" t="s">
        <v>163</v>
      </c>
      <c r="B16" s="96">
        <v>4110</v>
      </c>
      <c r="C16" s="96">
        <v>2685</v>
      </c>
      <c r="D16" s="96">
        <v>4123</v>
      </c>
      <c r="E16" s="96">
        <v>10149</v>
      </c>
      <c r="F16" s="96">
        <v>4801</v>
      </c>
      <c r="G16" s="167">
        <v>66</v>
      </c>
      <c r="H16" s="167"/>
      <c r="I16" s="96">
        <v>25934</v>
      </c>
    </row>
    <row r="17" spans="1:9" ht="13.15" customHeight="1" x14ac:dyDescent="0.2">
      <c r="A17" s="104" t="s">
        <v>164</v>
      </c>
      <c r="B17" s="169">
        <v>5406</v>
      </c>
      <c r="C17" s="169">
        <v>3421</v>
      </c>
      <c r="D17" s="169">
        <v>5135</v>
      </c>
      <c r="E17" s="169">
        <v>11879</v>
      </c>
      <c r="F17" s="169">
        <v>5779</v>
      </c>
      <c r="G17" s="331">
        <v>111</v>
      </c>
      <c r="H17" s="331">
        <v>-4</v>
      </c>
      <c r="I17" s="169">
        <v>31727</v>
      </c>
    </row>
    <row r="18" spans="1:9" ht="13.15" customHeight="1" x14ac:dyDescent="0.2">
      <c r="A18" s="102" t="s">
        <v>165</v>
      </c>
      <c r="B18" s="96">
        <v>1658</v>
      </c>
      <c r="C18" s="96">
        <v>1088</v>
      </c>
      <c r="D18" s="96">
        <v>1304</v>
      </c>
      <c r="E18" s="96">
        <v>2056</v>
      </c>
      <c r="F18" s="167">
        <v>955</v>
      </c>
      <c r="G18" s="167">
        <v>45</v>
      </c>
      <c r="H18" s="167"/>
      <c r="I18" s="96">
        <v>7106</v>
      </c>
    </row>
    <row r="19" spans="1:9" ht="13.15" customHeight="1" x14ac:dyDescent="0.2">
      <c r="A19" s="102" t="s">
        <v>250</v>
      </c>
      <c r="B19" s="96">
        <v>3427</v>
      </c>
      <c r="C19" s="96">
        <v>2107</v>
      </c>
      <c r="D19" s="96">
        <v>3744</v>
      </c>
      <c r="E19" s="96">
        <v>5996</v>
      </c>
      <c r="F19" s="96">
        <v>2492</v>
      </c>
      <c r="G19" s="167">
        <v>100</v>
      </c>
      <c r="H19" s="167"/>
      <c r="I19" s="96">
        <v>17866</v>
      </c>
    </row>
    <row r="20" spans="1:9" ht="13.15" customHeight="1" x14ac:dyDescent="0.2">
      <c r="A20" s="102" t="s">
        <v>167</v>
      </c>
      <c r="B20" s="167">
        <v>867</v>
      </c>
      <c r="C20" s="167">
        <v>253</v>
      </c>
      <c r="D20" s="167">
        <v>684</v>
      </c>
      <c r="E20" s="96">
        <v>1319</v>
      </c>
      <c r="F20" s="167">
        <v>387</v>
      </c>
      <c r="G20" s="167">
        <v>22</v>
      </c>
      <c r="H20" s="167"/>
      <c r="I20" s="96">
        <v>3532</v>
      </c>
    </row>
    <row r="21" spans="1:9" ht="13.15" customHeight="1" x14ac:dyDescent="0.2">
      <c r="A21" s="102" t="s">
        <v>168</v>
      </c>
      <c r="B21" s="167">
        <v>890</v>
      </c>
      <c r="C21" s="167">
        <v>472</v>
      </c>
      <c r="D21" s="96">
        <v>1126</v>
      </c>
      <c r="E21" s="96">
        <v>2388</v>
      </c>
      <c r="F21" s="167">
        <v>824</v>
      </c>
      <c r="G21" s="167">
        <v>27</v>
      </c>
      <c r="H21" s="167"/>
      <c r="I21" s="96">
        <v>5727</v>
      </c>
    </row>
    <row r="22" spans="1:9" ht="13.15" customHeight="1" x14ac:dyDescent="0.2">
      <c r="A22" s="104" t="s">
        <v>170</v>
      </c>
      <c r="B22" s="169">
        <v>6842</v>
      </c>
      <c r="C22" s="169">
        <v>3920</v>
      </c>
      <c r="D22" s="169">
        <v>6858</v>
      </c>
      <c r="E22" s="169">
        <v>11759</v>
      </c>
      <c r="F22" s="169">
        <v>4658</v>
      </c>
      <c r="G22" s="331">
        <v>194</v>
      </c>
      <c r="H22" s="331">
        <v>-3</v>
      </c>
      <c r="I22" s="169">
        <v>34228</v>
      </c>
    </row>
    <row r="23" spans="1:9" ht="13.15" customHeight="1" x14ac:dyDescent="0.2">
      <c r="A23" s="143" t="s">
        <v>0</v>
      </c>
      <c r="B23" s="144">
        <v>45196</v>
      </c>
      <c r="C23" s="144">
        <v>24340</v>
      </c>
      <c r="D23" s="144">
        <v>34959</v>
      </c>
      <c r="E23" s="144">
        <v>56333</v>
      </c>
      <c r="F23" s="144">
        <v>26131</v>
      </c>
      <c r="G23" s="144">
        <v>1868</v>
      </c>
      <c r="H23" s="256">
        <v>-12</v>
      </c>
      <c r="I23" s="144">
        <v>188815</v>
      </c>
    </row>
    <row r="24" spans="1:9" ht="4.9000000000000004" customHeight="1" x14ac:dyDescent="0.2"/>
    <row r="25" spans="1:9" x14ac:dyDescent="0.2">
      <c r="A25" s="40" t="s">
        <v>16</v>
      </c>
    </row>
    <row r="28" spans="1:9" ht="15" x14ac:dyDescent="0.25">
      <c r="A28" s="240" t="s">
        <v>3</v>
      </c>
    </row>
  </sheetData>
  <hyperlinks>
    <hyperlink ref="A28" location="Indice!A1" display="Indice" xr:uid="{E9BF77DF-A473-4B92-8CA2-12FD5898A0E0}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DB73D-E505-43F5-BA58-CA8EA7E88927}">
  <dimension ref="A1:H28"/>
  <sheetViews>
    <sheetView workbookViewId="0">
      <selection activeCell="A3" sqref="A3"/>
    </sheetView>
  </sheetViews>
  <sheetFormatPr defaultRowHeight="12.75" x14ac:dyDescent="0.2"/>
  <cols>
    <col min="1" max="1" width="27.42578125" customWidth="1"/>
  </cols>
  <sheetData>
    <row r="1" spans="1:8" x14ac:dyDescent="0.2">
      <c r="A1" s="3" t="s">
        <v>273</v>
      </c>
    </row>
    <row r="2" spans="1:8" x14ac:dyDescent="0.2">
      <c r="A2" s="3"/>
    </row>
    <row r="3" spans="1:8" ht="13.15" customHeight="1" x14ac:dyDescent="0.2">
      <c r="A3" s="141" t="s">
        <v>150</v>
      </c>
      <c r="B3" s="141" t="s">
        <v>10</v>
      </c>
      <c r="C3" s="141" t="s">
        <v>72</v>
      </c>
      <c r="D3" s="141" t="s">
        <v>12</v>
      </c>
      <c r="E3" s="141" t="s">
        <v>13</v>
      </c>
      <c r="F3" s="141" t="s">
        <v>14</v>
      </c>
      <c r="G3" s="141" t="s">
        <v>48</v>
      </c>
      <c r="H3" s="141" t="s">
        <v>0</v>
      </c>
    </row>
    <row r="4" spans="1:8" ht="13.15" customHeight="1" x14ac:dyDescent="0.2">
      <c r="A4" s="102" t="s">
        <v>151</v>
      </c>
      <c r="B4" s="262">
        <v>6.05</v>
      </c>
      <c r="C4" s="263">
        <v>6.0570000000000004</v>
      </c>
      <c r="D4" s="264">
        <v>3.4239999999999999</v>
      </c>
      <c r="E4" s="265">
        <v>5.1360000000000001</v>
      </c>
      <c r="F4" s="266">
        <v>3.2330000000000001</v>
      </c>
      <c r="G4" s="267">
        <v>3.3679999999999999</v>
      </c>
      <c r="H4" s="268">
        <v>4.5430000000000001</v>
      </c>
    </row>
    <row r="5" spans="1:8" ht="13.15" customHeight="1" x14ac:dyDescent="0.2">
      <c r="A5" s="102" t="s">
        <v>152</v>
      </c>
      <c r="B5" s="269">
        <v>10.125999999999999</v>
      </c>
      <c r="C5" s="270">
        <v>8.3529999999999998</v>
      </c>
      <c r="D5" s="271">
        <v>5.3840000000000003</v>
      </c>
      <c r="E5" s="272">
        <v>10.148</v>
      </c>
      <c r="F5" s="273">
        <v>9.2940000000000005</v>
      </c>
      <c r="G5" s="274">
        <v>5.1669999999999998</v>
      </c>
      <c r="H5" s="275">
        <v>8.6170000000000009</v>
      </c>
    </row>
    <row r="6" spans="1:8" ht="13.15" customHeight="1" x14ac:dyDescent="0.2">
      <c r="A6" s="102" t="s">
        <v>153</v>
      </c>
      <c r="B6" s="276">
        <v>4.0170000000000003</v>
      </c>
      <c r="C6" s="277">
        <v>4.4459999999999997</v>
      </c>
      <c r="D6" s="278">
        <v>1.8460000000000001</v>
      </c>
      <c r="E6" s="279">
        <v>2.7679999999999998</v>
      </c>
      <c r="F6" s="267">
        <v>3.355</v>
      </c>
      <c r="G6" s="280">
        <v>1.7370000000000001</v>
      </c>
      <c r="H6" s="281">
        <v>2.9329999999999998</v>
      </c>
    </row>
    <row r="7" spans="1:8" ht="13.15" customHeight="1" x14ac:dyDescent="0.2">
      <c r="A7" s="102" t="s">
        <v>154</v>
      </c>
      <c r="B7" s="282">
        <v>3.6659999999999999</v>
      </c>
      <c r="C7" s="283">
        <v>4.0890000000000004</v>
      </c>
      <c r="D7" s="284">
        <v>2.1840000000000002</v>
      </c>
      <c r="E7" s="285">
        <v>1.238</v>
      </c>
      <c r="F7" s="285">
        <v>1.246</v>
      </c>
      <c r="G7" s="264">
        <v>3.41</v>
      </c>
      <c r="H7" s="286">
        <v>2.028</v>
      </c>
    </row>
    <row r="8" spans="1:8" ht="13.15" customHeight="1" x14ac:dyDescent="0.2">
      <c r="A8" s="104" t="s">
        <v>155</v>
      </c>
      <c r="B8" s="171">
        <v>4.3220000000000001</v>
      </c>
      <c r="C8" s="171">
        <v>4.7130000000000001</v>
      </c>
      <c r="D8" s="171">
        <v>2.6139999999999999</v>
      </c>
      <c r="E8" s="171">
        <v>2.2480000000000002</v>
      </c>
      <c r="F8" s="171">
        <v>2.04</v>
      </c>
      <c r="G8" s="171">
        <v>3.4</v>
      </c>
      <c r="H8" s="171">
        <v>2.8290000000000002</v>
      </c>
    </row>
    <row r="9" spans="1:8" ht="13.15" customHeight="1" x14ac:dyDescent="0.2">
      <c r="A9" s="102" t="s">
        <v>156</v>
      </c>
      <c r="B9" s="287">
        <v>1.694</v>
      </c>
      <c r="C9" s="288">
        <v>1.524</v>
      </c>
      <c r="D9" s="289">
        <v>0.70499999999999996</v>
      </c>
      <c r="E9" s="290">
        <v>0.56899999999999995</v>
      </c>
      <c r="F9" s="291">
        <v>0.46899999999999997</v>
      </c>
      <c r="G9" s="292">
        <v>1.605</v>
      </c>
      <c r="H9" s="293">
        <v>0.79700000000000004</v>
      </c>
    </row>
    <row r="10" spans="1:8" ht="13.15" customHeight="1" x14ac:dyDescent="0.2">
      <c r="A10" s="102" t="s">
        <v>157</v>
      </c>
      <c r="B10" s="294">
        <v>1.381</v>
      </c>
      <c r="C10" s="295">
        <v>0.90800000000000003</v>
      </c>
      <c r="D10" s="296">
        <v>0.63200000000000001</v>
      </c>
      <c r="E10" s="297">
        <v>0.46300000000000002</v>
      </c>
      <c r="F10" s="298">
        <v>0.29099999999999998</v>
      </c>
      <c r="G10" s="299">
        <v>1.407</v>
      </c>
      <c r="H10" s="289">
        <v>0.70199999999999996</v>
      </c>
    </row>
    <row r="11" spans="1:8" ht="13.15" customHeight="1" x14ac:dyDescent="0.2">
      <c r="A11" s="102" t="s">
        <v>158</v>
      </c>
      <c r="B11" s="300">
        <v>1.958</v>
      </c>
      <c r="C11" s="301">
        <v>2.1509999999999998</v>
      </c>
      <c r="D11" s="302">
        <v>1.1950000000000001</v>
      </c>
      <c r="E11" s="303">
        <v>0.95499999999999996</v>
      </c>
      <c r="F11" s="285">
        <v>1.2589999999999999</v>
      </c>
      <c r="G11" s="304">
        <v>0.373</v>
      </c>
      <c r="H11" s="305">
        <v>1.266</v>
      </c>
    </row>
    <row r="12" spans="1:8" ht="13.15" customHeight="1" x14ac:dyDescent="0.2">
      <c r="A12" s="102" t="s">
        <v>159</v>
      </c>
      <c r="B12" s="306">
        <v>2.4049999999999998</v>
      </c>
      <c r="C12" s="307">
        <v>2.5830000000000002</v>
      </c>
      <c r="D12" s="294">
        <v>1.3480000000000001</v>
      </c>
      <c r="E12" s="308">
        <v>1.5369999999999999</v>
      </c>
      <c r="F12" s="309">
        <v>1.6759999999999999</v>
      </c>
      <c r="G12" s="274">
        <v>5.1559999999999997</v>
      </c>
      <c r="H12" s="310">
        <v>1.861</v>
      </c>
    </row>
    <row r="13" spans="1:8" ht="13.15" customHeight="1" x14ac:dyDescent="0.2">
      <c r="A13" s="104" t="s">
        <v>160</v>
      </c>
      <c r="B13" s="171">
        <v>1.8879999999999999</v>
      </c>
      <c r="C13" s="171">
        <v>1.768</v>
      </c>
      <c r="D13" s="171">
        <v>0.93600000000000005</v>
      </c>
      <c r="E13" s="171">
        <v>0.78900000000000003</v>
      </c>
      <c r="F13" s="171">
        <v>0.78100000000000003</v>
      </c>
      <c r="G13" s="171">
        <v>2.375</v>
      </c>
      <c r="H13" s="171">
        <v>1.093</v>
      </c>
    </row>
    <row r="14" spans="1:8" ht="13.15" customHeight="1" x14ac:dyDescent="0.2">
      <c r="A14" s="102" t="s">
        <v>161</v>
      </c>
      <c r="B14" s="311">
        <v>2.4940000000000002</v>
      </c>
      <c r="C14" s="312">
        <v>2.8940000000000001</v>
      </c>
      <c r="D14" s="313">
        <v>2.74</v>
      </c>
      <c r="E14" s="314">
        <v>5.1859999999999999</v>
      </c>
      <c r="F14" s="268">
        <v>4.5449999999999999</v>
      </c>
      <c r="G14" s="315">
        <v>1.8</v>
      </c>
      <c r="H14" s="316">
        <v>3.528</v>
      </c>
    </row>
    <row r="15" spans="1:8" ht="13.15" customHeight="1" x14ac:dyDescent="0.2">
      <c r="A15" s="102" t="s">
        <v>162</v>
      </c>
      <c r="B15" s="317">
        <v>2.9649999999999999</v>
      </c>
      <c r="C15" s="307">
        <v>2.5630000000000002</v>
      </c>
      <c r="D15" s="288">
        <v>1.502</v>
      </c>
      <c r="E15" s="318">
        <v>2.9849999999999999</v>
      </c>
      <c r="F15" s="284">
        <v>2.169</v>
      </c>
      <c r="G15" s="319">
        <v>9</v>
      </c>
      <c r="H15" s="306">
        <v>2.3889999999999998</v>
      </c>
    </row>
    <row r="16" spans="1:8" ht="13.15" customHeight="1" x14ac:dyDescent="0.2">
      <c r="A16" s="102" t="s">
        <v>163</v>
      </c>
      <c r="B16" s="306">
        <v>2.4359999999999999</v>
      </c>
      <c r="C16" s="286">
        <v>2.0499999999999998</v>
      </c>
      <c r="D16" s="320">
        <v>1.77</v>
      </c>
      <c r="E16" s="300">
        <v>1.9339999999999999</v>
      </c>
      <c r="F16" s="321">
        <v>1.8360000000000001</v>
      </c>
      <c r="G16" s="306">
        <v>2.444</v>
      </c>
      <c r="H16" s="300">
        <v>1.9610000000000001</v>
      </c>
    </row>
    <row r="17" spans="1:8" ht="13.15" customHeight="1" x14ac:dyDescent="0.2">
      <c r="A17" s="104" t="s">
        <v>164</v>
      </c>
      <c r="B17" s="171">
        <v>2.4980000000000002</v>
      </c>
      <c r="C17" s="171">
        <v>2.1669999999999998</v>
      </c>
      <c r="D17" s="171">
        <v>1.8089999999999999</v>
      </c>
      <c r="E17" s="171">
        <v>2.0950000000000002</v>
      </c>
      <c r="F17" s="171">
        <v>1.996</v>
      </c>
      <c r="G17" s="171">
        <v>3.0830000000000002</v>
      </c>
      <c r="H17" s="171">
        <v>2.089</v>
      </c>
    </row>
    <row r="18" spans="1:8" ht="13.15" customHeight="1" x14ac:dyDescent="0.2">
      <c r="A18" s="102" t="s">
        <v>165</v>
      </c>
      <c r="B18" s="322">
        <v>3.8650000000000002</v>
      </c>
      <c r="C18" s="282">
        <v>3.6509999999999998</v>
      </c>
      <c r="D18" s="312">
        <v>2.9169999999999998</v>
      </c>
      <c r="E18" s="323">
        <v>4.46</v>
      </c>
      <c r="F18" s="276">
        <v>4.0129999999999999</v>
      </c>
      <c r="G18" s="324">
        <v>5</v>
      </c>
      <c r="H18" s="325">
        <v>3.7730000000000001</v>
      </c>
    </row>
    <row r="19" spans="1:8" ht="13.15" customHeight="1" x14ac:dyDescent="0.2">
      <c r="A19" s="102" t="s">
        <v>250</v>
      </c>
      <c r="B19" s="286">
        <v>2.0409999999999999</v>
      </c>
      <c r="C19" s="321">
        <v>1.835</v>
      </c>
      <c r="D19" s="288">
        <v>1.4910000000000001</v>
      </c>
      <c r="E19" s="309">
        <v>1.663</v>
      </c>
      <c r="F19" s="326">
        <v>1.647</v>
      </c>
      <c r="G19" s="327">
        <v>0.39200000000000002</v>
      </c>
      <c r="H19" s="309">
        <v>1.6679999999999999</v>
      </c>
    </row>
    <row r="20" spans="1:8" ht="13.15" customHeight="1" x14ac:dyDescent="0.2">
      <c r="A20" s="102" t="s">
        <v>167</v>
      </c>
      <c r="B20" s="309">
        <v>1.661</v>
      </c>
      <c r="C20" s="291">
        <v>0.47699999999999998</v>
      </c>
      <c r="D20" s="296">
        <v>0.64900000000000002</v>
      </c>
      <c r="E20" s="328">
        <v>0.52800000000000002</v>
      </c>
      <c r="F20" s="304">
        <v>0.33600000000000002</v>
      </c>
      <c r="G20" s="295">
        <v>0.88</v>
      </c>
      <c r="H20" s="329">
        <v>0.61099999999999999</v>
      </c>
    </row>
    <row r="21" spans="1:8" ht="13.15" customHeight="1" x14ac:dyDescent="0.2">
      <c r="A21" s="102" t="s">
        <v>168</v>
      </c>
      <c r="B21" s="330" t="s">
        <v>274</v>
      </c>
      <c r="C21" s="330" t="s">
        <v>274</v>
      </c>
      <c r="D21" s="330" t="s">
        <v>274</v>
      </c>
      <c r="E21" s="330" t="s">
        <v>274</v>
      </c>
      <c r="F21" s="330" t="s">
        <v>274</v>
      </c>
      <c r="G21" s="330" t="s">
        <v>274</v>
      </c>
      <c r="H21" s="330" t="s">
        <v>274</v>
      </c>
    </row>
    <row r="22" spans="1:8" ht="13.15" customHeight="1" x14ac:dyDescent="0.2">
      <c r="A22" s="104" t="s">
        <v>170</v>
      </c>
      <c r="B22" s="171">
        <v>2.6019999999999999</v>
      </c>
      <c r="C22" s="171">
        <v>1.984</v>
      </c>
      <c r="D22" s="171">
        <v>1.7090000000000001</v>
      </c>
      <c r="E22" s="171">
        <v>1.7909999999999999</v>
      </c>
      <c r="F22" s="171">
        <v>1.605</v>
      </c>
      <c r="G22" s="171">
        <v>0.67100000000000004</v>
      </c>
      <c r="H22" s="171">
        <v>1.8620000000000001</v>
      </c>
    </row>
    <row r="23" spans="1:8" ht="13.15" customHeight="1" x14ac:dyDescent="0.2">
      <c r="A23" s="143" t="s">
        <v>0</v>
      </c>
      <c r="B23" s="100">
        <v>2.4630000000000001</v>
      </c>
      <c r="C23" s="100">
        <v>2.2000000000000002</v>
      </c>
      <c r="D23" s="100">
        <v>1.34</v>
      </c>
      <c r="E23" s="100">
        <v>1.333</v>
      </c>
      <c r="F23" s="100">
        <v>1.286</v>
      </c>
      <c r="G23" s="100">
        <v>1.9830000000000001</v>
      </c>
      <c r="H23" s="100">
        <v>1.5860000000000001</v>
      </c>
    </row>
    <row r="24" spans="1:8" ht="6.6" customHeight="1" x14ac:dyDescent="0.2">
      <c r="A24" s="90"/>
      <c r="B24" s="92"/>
      <c r="C24" s="92"/>
      <c r="D24" s="92"/>
      <c r="E24" s="92"/>
      <c r="F24" s="92"/>
      <c r="G24" s="92"/>
      <c r="H24" s="92"/>
    </row>
    <row r="25" spans="1:8" x14ac:dyDescent="0.2">
      <c r="A25" s="131" t="s">
        <v>16</v>
      </c>
    </row>
    <row r="28" spans="1:8" ht="15" x14ac:dyDescent="0.25">
      <c r="A28" s="240" t="s">
        <v>3</v>
      </c>
    </row>
  </sheetData>
  <hyperlinks>
    <hyperlink ref="A28" location="Indice!A1" display="Indice" xr:uid="{EBC17532-16C8-4F07-9DE7-8E49AC9166DB}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0454-5E3D-4A72-BD93-166EC333FF42}">
  <dimension ref="A1:O101"/>
  <sheetViews>
    <sheetView tabSelected="1" workbookViewId="0">
      <selection activeCell="A101" sqref="A101"/>
    </sheetView>
  </sheetViews>
  <sheetFormatPr defaultColWidth="8.85546875" defaultRowHeight="12.75" x14ac:dyDescent="0.2"/>
  <cols>
    <col min="1" max="1" width="31" style="126" customWidth="1"/>
    <col min="2" max="7" width="10.5703125" style="126" customWidth="1"/>
    <col min="8" max="10" width="8.85546875" style="126"/>
    <col min="11" max="11" width="28.28515625" style="453" customWidth="1"/>
    <col min="12" max="15" width="9.140625" style="453" customWidth="1"/>
    <col min="16" max="16" width="9.140625" style="126" customWidth="1"/>
    <col min="17" max="16384" width="8.85546875" style="126"/>
  </cols>
  <sheetData>
    <row r="1" spans="1:1" x14ac:dyDescent="0.2">
      <c r="A1" s="3" t="s">
        <v>275</v>
      </c>
    </row>
    <row r="34" spans="1:9" ht="19.149999999999999" customHeight="1" x14ac:dyDescent="0.2"/>
    <row r="37" spans="1:9" x14ac:dyDescent="0.2">
      <c r="A37" s="40" t="s">
        <v>16</v>
      </c>
    </row>
    <row r="40" spans="1:9" x14ac:dyDescent="0.2">
      <c r="A40" s="445" t="s">
        <v>309</v>
      </c>
    </row>
    <row r="41" spans="1:9" ht="5.45" customHeight="1" x14ac:dyDescent="0.2">
      <c r="A41" s="445"/>
    </row>
    <row r="42" spans="1:9" ht="13.15" customHeight="1" x14ac:dyDescent="0.2">
      <c r="A42" s="108" t="s">
        <v>150</v>
      </c>
      <c r="B42" s="455" t="s">
        <v>307</v>
      </c>
      <c r="C42" s="455" t="s">
        <v>12</v>
      </c>
      <c r="D42" s="455" t="s">
        <v>308</v>
      </c>
      <c r="E42" s="455" t="s">
        <v>2</v>
      </c>
      <c r="F42" s="455" t="s">
        <v>0</v>
      </c>
      <c r="G42" s="449"/>
      <c r="H42" s="449"/>
      <c r="I42" s="454"/>
    </row>
    <row r="43" spans="1:9" ht="13.15" customHeight="1" x14ac:dyDescent="0.2">
      <c r="A43" s="442" t="s">
        <v>254</v>
      </c>
      <c r="B43" s="450">
        <f>+B63-B83</f>
        <v>6661</v>
      </c>
      <c r="C43" s="450">
        <f t="shared" ref="C43:F43" si="0">+C63-C83</f>
        <v>3980</v>
      </c>
      <c r="D43" s="450">
        <f t="shared" si="0"/>
        <v>1767</v>
      </c>
      <c r="E43" s="450">
        <f t="shared" si="0"/>
        <v>7642</v>
      </c>
      <c r="F43" s="450">
        <f t="shared" si="0"/>
        <v>20050</v>
      </c>
      <c r="G43" s="449"/>
      <c r="H43" s="449"/>
      <c r="I43" s="449"/>
    </row>
    <row r="44" spans="1:9" ht="13.15" customHeight="1" x14ac:dyDescent="0.2">
      <c r="A44" s="442" t="s">
        <v>255</v>
      </c>
      <c r="B44" s="450">
        <f t="shared" ref="B44:F44" si="1">+B64-B84</f>
        <v>-9547</v>
      </c>
      <c r="C44" s="450">
        <f t="shared" si="1"/>
        <v>-5849</v>
      </c>
      <c r="D44" s="450">
        <f t="shared" si="1"/>
        <v>-5947</v>
      </c>
      <c r="E44" s="450">
        <f t="shared" si="1"/>
        <v>10961</v>
      </c>
      <c r="F44" s="450">
        <f t="shared" si="1"/>
        <v>-10382</v>
      </c>
      <c r="G44" s="449"/>
      <c r="H44" s="449"/>
      <c r="I44" s="449"/>
    </row>
    <row r="45" spans="1:9" ht="13.15" customHeight="1" x14ac:dyDescent="0.2">
      <c r="A45" s="442" t="s">
        <v>256</v>
      </c>
      <c r="B45" s="450">
        <f t="shared" ref="B45:F45" si="2">+B65-B85</f>
        <v>3534</v>
      </c>
      <c r="C45" s="450">
        <f t="shared" si="2"/>
        <v>2809</v>
      </c>
      <c r="D45" s="450">
        <f t="shared" si="2"/>
        <v>1457</v>
      </c>
      <c r="E45" s="450">
        <f t="shared" si="2"/>
        <v>3194</v>
      </c>
      <c r="F45" s="450">
        <f t="shared" si="2"/>
        <v>10994</v>
      </c>
      <c r="G45" s="449"/>
      <c r="H45" s="449"/>
      <c r="I45" s="449"/>
    </row>
    <row r="46" spans="1:9" ht="13.15" customHeight="1" x14ac:dyDescent="0.2">
      <c r="A46" s="442" t="s">
        <v>257</v>
      </c>
      <c r="B46" s="450">
        <f t="shared" ref="B46:F46" si="3">+B66-B86</f>
        <v>2960</v>
      </c>
      <c r="C46" s="450">
        <f t="shared" si="3"/>
        <v>5031</v>
      </c>
      <c r="D46" s="450">
        <f t="shared" si="3"/>
        <v>8981</v>
      </c>
      <c r="E46" s="450">
        <f t="shared" si="3"/>
        <v>26194</v>
      </c>
      <c r="F46" s="450">
        <f t="shared" si="3"/>
        <v>43166</v>
      </c>
      <c r="G46" s="449"/>
      <c r="H46" s="449"/>
      <c r="I46" s="449"/>
    </row>
    <row r="47" spans="1:9" ht="13.15" customHeight="1" x14ac:dyDescent="0.2">
      <c r="A47" s="442" t="s">
        <v>259</v>
      </c>
      <c r="B47" s="450">
        <f t="shared" ref="B47:F47" si="4">+B67-B87</f>
        <v>3591</v>
      </c>
      <c r="C47" s="450">
        <f t="shared" si="4"/>
        <v>5971</v>
      </c>
      <c r="D47" s="450">
        <f t="shared" si="4"/>
        <v>-6847</v>
      </c>
      <c r="E47" s="450">
        <f t="shared" si="4"/>
        <v>21753</v>
      </c>
      <c r="F47" s="450">
        <f t="shared" si="4"/>
        <v>24468</v>
      </c>
      <c r="G47" s="449"/>
      <c r="H47" s="449"/>
      <c r="I47" s="449"/>
    </row>
    <row r="48" spans="1:9" ht="13.15" customHeight="1" x14ac:dyDescent="0.2">
      <c r="A48" s="442" t="s">
        <v>260</v>
      </c>
      <c r="B48" s="450">
        <f t="shared" ref="B48:F48" si="5">+B68-B88</f>
        <v>8723</v>
      </c>
      <c r="C48" s="450">
        <f t="shared" si="5"/>
        <v>6773</v>
      </c>
      <c r="D48" s="450">
        <f t="shared" si="5"/>
        <v>394</v>
      </c>
      <c r="E48" s="450">
        <f t="shared" si="5"/>
        <v>8778</v>
      </c>
      <c r="F48" s="450">
        <f t="shared" si="5"/>
        <v>24668</v>
      </c>
      <c r="G48" s="449"/>
      <c r="H48" s="449"/>
      <c r="I48" s="449"/>
    </row>
    <row r="49" spans="1:9" ht="13.15" customHeight="1" x14ac:dyDescent="0.2">
      <c r="A49" s="442" t="s">
        <v>261</v>
      </c>
      <c r="B49" s="450">
        <f t="shared" ref="B49:F49" si="6">+B69-B89</f>
        <v>3717</v>
      </c>
      <c r="C49" s="450">
        <f t="shared" si="6"/>
        <v>-1783</v>
      </c>
      <c r="D49" s="450">
        <f t="shared" si="6"/>
        <v>-12569</v>
      </c>
      <c r="E49" s="450">
        <f t="shared" si="6"/>
        <v>19383</v>
      </c>
      <c r="F49" s="450">
        <f t="shared" si="6"/>
        <v>8748</v>
      </c>
      <c r="G49" s="449"/>
      <c r="H49" s="449"/>
      <c r="I49" s="449"/>
    </row>
    <row r="50" spans="1:9" ht="13.15" customHeight="1" x14ac:dyDescent="0.2">
      <c r="A50" s="442" t="s">
        <v>262</v>
      </c>
      <c r="B50" s="450">
        <f t="shared" ref="B50:F50" si="7">+B70-B90</f>
        <v>3835</v>
      </c>
      <c r="C50" s="450">
        <f t="shared" si="7"/>
        <v>6084</v>
      </c>
      <c r="D50" s="450">
        <f t="shared" si="7"/>
        <v>3318</v>
      </c>
      <c r="E50" s="450">
        <f t="shared" si="7"/>
        <v>24955</v>
      </c>
      <c r="F50" s="450">
        <f t="shared" si="7"/>
        <v>38192</v>
      </c>
      <c r="G50" s="449"/>
      <c r="H50" s="449"/>
      <c r="I50" s="449"/>
    </row>
    <row r="51" spans="1:9" ht="13.15" customHeight="1" x14ac:dyDescent="0.2">
      <c r="A51" s="442" t="s">
        <v>264</v>
      </c>
      <c r="B51" s="450">
        <f t="shared" ref="B51:F51" si="8">+B71-B91</f>
        <v>18390</v>
      </c>
      <c r="C51" s="450">
        <f t="shared" si="8"/>
        <v>10786</v>
      </c>
      <c r="D51" s="450">
        <f t="shared" si="8"/>
        <v>15592</v>
      </c>
      <c r="E51" s="450">
        <f t="shared" si="8"/>
        <v>3415</v>
      </c>
      <c r="F51" s="450">
        <f t="shared" si="8"/>
        <v>48183</v>
      </c>
      <c r="G51" s="449"/>
      <c r="H51" s="449"/>
      <c r="I51" s="449"/>
    </row>
    <row r="52" spans="1:9" ht="13.15" customHeight="1" x14ac:dyDescent="0.2">
      <c r="A52" s="442" t="s">
        <v>265</v>
      </c>
      <c r="B52" s="450">
        <f t="shared" ref="B52:F52" si="9">+B72-B92</f>
        <v>-4011</v>
      </c>
      <c r="C52" s="450">
        <f t="shared" si="9"/>
        <v>-1918</v>
      </c>
      <c r="D52" s="450">
        <f t="shared" si="9"/>
        <v>-4391</v>
      </c>
      <c r="E52" s="450">
        <f t="shared" si="9"/>
        <v>2382</v>
      </c>
      <c r="F52" s="450">
        <f t="shared" si="9"/>
        <v>-7938</v>
      </c>
      <c r="G52" s="449"/>
      <c r="H52" s="449"/>
      <c r="I52" s="449"/>
    </row>
    <row r="53" spans="1:9" ht="13.15" customHeight="1" x14ac:dyDescent="0.2">
      <c r="A53" s="442" t="s">
        <v>163</v>
      </c>
      <c r="B53" s="450">
        <f t="shared" ref="B53:F53" si="10">+B73-B93</f>
        <v>2424</v>
      </c>
      <c r="C53" s="450">
        <f t="shared" si="10"/>
        <v>567</v>
      </c>
      <c r="D53" s="450">
        <f t="shared" si="10"/>
        <v>2500</v>
      </c>
      <c r="E53" s="450">
        <f t="shared" si="10"/>
        <v>25930</v>
      </c>
      <c r="F53" s="450">
        <f t="shared" si="10"/>
        <v>31421</v>
      </c>
      <c r="G53" s="449"/>
      <c r="H53" s="449"/>
      <c r="I53" s="449"/>
    </row>
    <row r="54" spans="1:9" ht="13.15" customHeight="1" x14ac:dyDescent="0.2">
      <c r="A54" s="442" t="s">
        <v>267</v>
      </c>
      <c r="B54" s="450">
        <f t="shared" ref="B54:F54" si="11">+B74-B94</f>
        <v>7837</v>
      </c>
      <c r="C54" s="450">
        <f t="shared" si="11"/>
        <v>1131</v>
      </c>
      <c r="D54" s="450">
        <f t="shared" si="11"/>
        <v>-2384</v>
      </c>
      <c r="E54" s="450">
        <f t="shared" si="11"/>
        <v>7105</v>
      </c>
      <c r="F54" s="450">
        <f t="shared" si="11"/>
        <v>13689</v>
      </c>
      <c r="G54" s="449"/>
      <c r="H54" s="449"/>
      <c r="I54" s="449"/>
    </row>
    <row r="55" spans="1:9" ht="13.15" customHeight="1" x14ac:dyDescent="0.2">
      <c r="A55" s="442" t="s">
        <v>268</v>
      </c>
      <c r="B55" s="450">
        <f t="shared" ref="B55:F55" si="12">+B75-B95</f>
        <v>14465</v>
      </c>
      <c r="C55" s="450">
        <f t="shared" si="12"/>
        <v>3059</v>
      </c>
      <c r="D55" s="450">
        <f t="shared" si="12"/>
        <v>4939</v>
      </c>
      <c r="E55" s="450">
        <f t="shared" si="12"/>
        <v>17864</v>
      </c>
      <c r="F55" s="450">
        <f t="shared" si="12"/>
        <v>40327</v>
      </c>
      <c r="G55" s="449"/>
      <c r="H55" s="449"/>
      <c r="I55" s="449"/>
    </row>
    <row r="56" spans="1:9" ht="13.15" customHeight="1" x14ac:dyDescent="0.2">
      <c r="A56" s="442" t="s">
        <v>269</v>
      </c>
      <c r="B56" s="450">
        <f t="shared" ref="B56:F56" si="13">+B76-B96</f>
        <v>-785</v>
      </c>
      <c r="C56" s="450">
        <f t="shared" si="13"/>
        <v>-3379</v>
      </c>
      <c r="D56" s="450">
        <f t="shared" si="13"/>
        <v>-7883</v>
      </c>
      <c r="E56" s="450">
        <f t="shared" si="13"/>
        <v>3532</v>
      </c>
      <c r="F56" s="450">
        <f t="shared" si="13"/>
        <v>-8515</v>
      </c>
      <c r="G56" s="449"/>
      <c r="H56" s="449"/>
      <c r="I56" s="449"/>
    </row>
    <row r="57" spans="1:9" ht="13.15" customHeight="1" x14ac:dyDescent="0.2">
      <c r="A57" s="442" t="s">
        <v>270</v>
      </c>
      <c r="B57" s="450">
        <f t="shared" ref="B57:F57" si="14">+B77-B97</f>
        <v>6779</v>
      </c>
      <c r="C57" s="450">
        <f t="shared" si="14"/>
        <v>2860</v>
      </c>
      <c r="D57" s="450">
        <f t="shared" si="14"/>
        <v>3951</v>
      </c>
      <c r="E57" s="450">
        <f t="shared" si="14"/>
        <v>5727</v>
      </c>
      <c r="F57" s="450">
        <f t="shared" si="14"/>
        <v>19317</v>
      </c>
      <c r="G57" s="449"/>
      <c r="H57" s="449"/>
      <c r="I57" s="449"/>
    </row>
    <row r="58" spans="1:9" ht="13.15" customHeight="1" x14ac:dyDescent="0.2">
      <c r="A58" s="451" t="s">
        <v>0</v>
      </c>
      <c r="B58" s="452">
        <f t="shared" ref="B58:F58" si="15">+B78-B98</f>
        <v>68573</v>
      </c>
      <c r="C58" s="452">
        <f t="shared" si="15"/>
        <v>36122</v>
      </c>
      <c r="D58" s="452">
        <f t="shared" si="15"/>
        <v>2878</v>
      </c>
      <c r="E58" s="452">
        <f t="shared" si="15"/>
        <v>188815</v>
      </c>
      <c r="F58" s="452">
        <f t="shared" si="15"/>
        <v>296388</v>
      </c>
      <c r="G58" s="449"/>
      <c r="H58" s="449"/>
      <c r="I58" s="449"/>
    </row>
    <row r="59" spans="1:9" ht="13.15" customHeight="1" x14ac:dyDescent="0.2">
      <c r="A59" s="456"/>
      <c r="B59" s="456"/>
      <c r="C59" s="456"/>
      <c r="D59" s="456"/>
      <c r="E59" s="456"/>
    </row>
    <row r="60" spans="1:9" ht="13.15" customHeight="1" x14ac:dyDescent="0.2">
      <c r="A60" s="445" t="s">
        <v>302</v>
      </c>
      <c r="B60" s="456"/>
      <c r="C60" s="456"/>
      <c r="D60" s="456"/>
      <c r="E60" s="456"/>
    </row>
    <row r="61" spans="1:9" ht="4.1500000000000004" customHeight="1" x14ac:dyDescent="0.2"/>
    <row r="62" spans="1:9" ht="13.15" customHeight="1" x14ac:dyDescent="0.2">
      <c r="A62" s="108" t="s">
        <v>150</v>
      </c>
      <c r="B62" s="455" t="s">
        <v>307</v>
      </c>
      <c r="C62" s="455" t="s">
        <v>12</v>
      </c>
      <c r="D62" s="455" t="s">
        <v>308</v>
      </c>
      <c r="E62" s="455" t="s">
        <v>2</v>
      </c>
      <c r="F62" s="455" t="s">
        <v>0</v>
      </c>
      <c r="G62" s="449"/>
      <c r="H62" s="449"/>
      <c r="I62" s="454"/>
    </row>
    <row r="63" spans="1:9" ht="13.15" customHeight="1" x14ac:dyDescent="0.2">
      <c r="A63" s="442" t="s">
        <v>254</v>
      </c>
      <c r="B63" s="450">
        <v>41876</v>
      </c>
      <c r="C63" s="450">
        <v>23048</v>
      </c>
      <c r="D63" s="450">
        <v>27272</v>
      </c>
      <c r="E63" s="450">
        <v>9324</v>
      </c>
      <c r="F63" s="450">
        <v>101520</v>
      </c>
      <c r="G63" s="449"/>
      <c r="H63" s="449"/>
      <c r="I63" s="449"/>
    </row>
    <row r="64" spans="1:9" ht="13.15" customHeight="1" x14ac:dyDescent="0.2">
      <c r="A64" s="442" t="s">
        <v>255</v>
      </c>
      <c r="B64" s="450">
        <v>40266</v>
      </c>
      <c r="C64" s="450">
        <v>18794</v>
      </c>
      <c r="D64" s="450">
        <v>25160</v>
      </c>
      <c r="E64" s="450">
        <v>12233</v>
      </c>
      <c r="F64" s="450">
        <v>96453</v>
      </c>
      <c r="G64" s="449"/>
      <c r="H64" s="449"/>
      <c r="I64" s="449"/>
    </row>
    <row r="65" spans="1:9" ht="13.15" customHeight="1" x14ac:dyDescent="0.2">
      <c r="A65" s="442" t="s">
        <v>256</v>
      </c>
      <c r="B65" s="450">
        <v>30136</v>
      </c>
      <c r="C65" s="450">
        <v>19006</v>
      </c>
      <c r="D65" s="450">
        <v>13644</v>
      </c>
      <c r="E65" s="450">
        <v>4283</v>
      </c>
      <c r="F65" s="450">
        <v>67069</v>
      </c>
      <c r="G65" s="449"/>
      <c r="H65" s="449"/>
      <c r="I65" s="449"/>
    </row>
    <row r="66" spans="1:9" ht="13.15" customHeight="1" x14ac:dyDescent="0.2">
      <c r="A66" s="442" t="s">
        <v>257</v>
      </c>
      <c r="B66" s="450">
        <v>40742</v>
      </c>
      <c r="C66" s="450">
        <v>25011</v>
      </c>
      <c r="D66" s="450">
        <v>36780</v>
      </c>
      <c r="E66" s="450">
        <v>39112</v>
      </c>
      <c r="F66" s="450">
        <v>141645</v>
      </c>
      <c r="G66" s="449"/>
      <c r="H66" s="449"/>
      <c r="I66" s="449"/>
    </row>
    <row r="67" spans="1:9" ht="13.15" customHeight="1" x14ac:dyDescent="0.2">
      <c r="A67" s="442" t="s">
        <v>259</v>
      </c>
      <c r="B67" s="450">
        <v>112356</v>
      </c>
      <c r="C67" s="450">
        <v>56402</v>
      </c>
      <c r="D67" s="450">
        <v>55684</v>
      </c>
      <c r="E67" s="450">
        <v>49053</v>
      </c>
      <c r="F67" s="450">
        <v>273495</v>
      </c>
      <c r="G67" s="449"/>
      <c r="H67" s="449"/>
      <c r="I67" s="449"/>
    </row>
    <row r="68" spans="1:9" ht="13.15" customHeight="1" x14ac:dyDescent="0.2">
      <c r="A68" s="442" t="s">
        <v>260</v>
      </c>
      <c r="B68" s="450">
        <v>70298</v>
      </c>
      <c r="C68" s="450">
        <v>40167</v>
      </c>
      <c r="D68" s="450">
        <v>32539</v>
      </c>
      <c r="E68" s="450">
        <v>21285</v>
      </c>
      <c r="F68" s="450">
        <v>164289</v>
      </c>
      <c r="G68" s="449"/>
      <c r="H68" s="449"/>
      <c r="I68" s="449"/>
    </row>
    <row r="69" spans="1:9" ht="13.15" customHeight="1" x14ac:dyDescent="0.2">
      <c r="A69" s="442" t="s">
        <v>261</v>
      </c>
      <c r="B69" s="450">
        <v>54719</v>
      </c>
      <c r="C69" s="450">
        <v>29421</v>
      </c>
      <c r="D69" s="450">
        <v>37947</v>
      </c>
      <c r="E69" s="450">
        <v>34690</v>
      </c>
      <c r="F69" s="450">
        <v>156777</v>
      </c>
      <c r="G69" s="449"/>
      <c r="H69" s="449"/>
      <c r="I69" s="449"/>
    </row>
    <row r="70" spans="1:9" ht="13.15" customHeight="1" x14ac:dyDescent="0.2">
      <c r="A70" s="442" t="s">
        <v>262</v>
      </c>
      <c r="B70" s="450">
        <v>27095</v>
      </c>
      <c r="C70" s="450">
        <v>17540</v>
      </c>
      <c r="D70" s="450">
        <v>22111</v>
      </c>
      <c r="E70" s="450">
        <v>38362</v>
      </c>
      <c r="F70" s="450">
        <v>105108</v>
      </c>
      <c r="G70" s="449"/>
      <c r="H70" s="449"/>
      <c r="I70" s="449"/>
    </row>
    <row r="71" spans="1:9" ht="13.15" customHeight="1" x14ac:dyDescent="0.2">
      <c r="A71" s="442" t="s">
        <v>264</v>
      </c>
      <c r="B71" s="450">
        <v>106278</v>
      </c>
      <c r="C71" s="450">
        <v>75380</v>
      </c>
      <c r="D71" s="450">
        <v>97496</v>
      </c>
      <c r="E71" s="450">
        <v>4383</v>
      </c>
      <c r="F71" s="450">
        <v>283537</v>
      </c>
      <c r="G71" s="449"/>
      <c r="H71" s="449"/>
      <c r="I71" s="449"/>
    </row>
    <row r="72" spans="1:9" ht="13.15" customHeight="1" x14ac:dyDescent="0.2">
      <c r="A72" s="442" t="s">
        <v>265</v>
      </c>
      <c r="B72" s="450">
        <v>17893</v>
      </c>
      <c r="C72" s="450">
        <v>7182</v>
      </c>
      <c r="D72" s="450">
        <v>11715</v>
      </c>
      <c r="E72" s="450">
        <v>3379</v>
      </c>
      <c r="F72" s="450">
        <v>40169</v>
      </c>
      <c r="G72" s="449"/>
      <c r="H72" s="449"/>
      <c r="I72" s="449"/>
    </row>
    <row r="73" spans="1:9" ht="13.15" customHeight="1" x14ac:dyDescent="0.2">
      <c r="A73" s="442" t="s">
        <v>163</v>
      </c>
      <c r="B73" s="450">
        <v>12949</v>
      </c>
      <c r="C73" s="450">
        <v>8344</v>
      </c>
      <c r="D73" s="450">
        <v>14123</v>
      </c>
      <c r="E73" s="450">
        <v>39151</v>
      </c>
      <c r="F73" s="450">
        <v>74567</v>
      </c>
      <c r="G73" s="449"/>
      <c r="H73" s="449"/>
      <c r="I73" s="449"/>
    </row>
    <row r="74" spans="1:9" ht="13.15" customHeight="1" x14ac:dyDescent="0.2">
      <c r="A74" s="442" t="s">
        <v>267</v>
      </c>
      <c r="B74" s="450">
        <v>72535</v>
      </c>
      <c r="C74" s="450">
        <v>40844</v>
      </c>
      <c r="D74" s="450">
        <v>43229</v>
      </c>
      <c r="E74" s="450">
        <v>8988</v>
      </c>
      <c r="F74" s="450">
        <v>165596</v>
      </c>
      <c r="G74" s="449"/>
      <c r="H74" s="449"/>
      <c r="I74" s="449"/>
    </row>
    <row r="75" spans="1:9" ht="13.15" customHeight="1" x14ac:dyDescent="0.2">
      <c r="A75" s="442" t="s">
        <v>268</v>
      </c>
      <c r="B75" s="450">
        <v>120564</v>
      </c>
      <c r="C75" s="450">
        <v>42696</v>
      </c>
      <c r="D75" s="450">
        <v>55939</v>
      </c>
      <c r="E75" s="450">
        <v>28577</v>
      </c>
      <c r="F75" s="450">
        <v>247776</v>
      </c>
      <c r="G75" s="449"/>
      <c r="H75" s="449"/>
      <c r="I75" s="449"/>
    </row>
    <row r="76" spans="1:9" ht="13.15" customHeight="1" x14ac:dyDescent="0.2">
      <c r="A76" s="442" t="s">
        <v>269</v>
      </c>
      <c r="B76" s="450">
        <v>35162</v>
      </c>
      <c r="C76" s="450">
        <v>15490</v>
      </c>
      <c r="D76" s="450">
        <v>18564</v>
      </c>
      <c r="E76" s="450">
        <v>9314</v>
      </c>
      <c r="F76" s="450">
        <v>78530</v>
      </c>
      <c r="G76" s="449"/>
      <c r="H76" s="449"/>
      <c r="I76" s="449"/>
    </row>
    <row r="77" spans="1:9" ht="13.15" customHeight="1" x14ac:dyDescent="0.2">
      <c r="A77" s="442" t="s">
        <v>270</v>
      </c>
      <c r="B77" s="450">
        <v>23653</v>
      </c>
      <c r="C77" s="450">
        <v>9437</v>
      </c>
      <c r="D77" s="450">
        <v>14764</v>
      </c>
      <c r="E77" s="450">
        <v>5727</v>
      </c>
      <c r="F77" s="450">
        <v>53581</v>
      </c>
      <c r="G77" s="449"/>
      <c r="H77" s="449"/>
      <c r="I77" s="449"/>
    </row>
    <row r="78" spans="1:9" ht="13.15" customHeight="1" x14ac:dyDescent="0.2">
      <c r="A78" s="451" t="s">
        <v>0</v>
      </c>
      <c r="B78" s="452">
        <v>806522</v>
      </c>
      <c r="C78" s="452">
        <v>428762</v>
      </c>
      <c r="D78" s="452">
        <v>506967</v>
      </c>
      <c r="E78" s="452">
        <v>307861</v>
      </c>
      <c r="F78" s="452">
        <v>2050112</v>
      </c>
      <c r="G78" s="449"/>
      <c r="H78" s="449"/>
      <c r="I78" s="449"/>
    </row>
    <row r="79" spans="1:9" ht="13.15" customHeight="1" x14ac:dyDescent="0.2">
      <c r="A79" s="456"/>
      <c r="B79" s="456"/>
      <c r="C79" s="456"/>
      <c r="D79" s="456"/>
      <c r="E79" s="456"/>
    </row>
    <row r="80" spans="1:9" ht="13.15" customHeight="1" x14ac:dyDescent="0.2">
      <c r="A80" s="445" t="s">
        <v>303</v>
      </c>
      <c r="B80" s="456"/>
      <c r="C80" s="456"/>
      <c r="D80" s="456"/>
      <c r="E80" s="456"/>
    </row>
    <row r="81" spans="1:9" ht="3.6" customHeight="1" x14ac:dyDescent="0.2">
      <c r="A81" s="445"/>
      <c r="B81" s="456"/>
      <c r="C81" s="456"/>
      <c r="D81" s="456"/>
      <c r="E81" s="456"/>
    </row>
    <row r="82" spans="1:9" ht="13.15" customHeight="1" x14ac:dyDescent="0.2">
      <c r="A82" s="108" t="s">
        <v>150</v>
      </c>
      <c r="B82" s="455" t="s">
        <v>307</v>
      </c>
      <c r="C82" s="455" t="s">
        <v>12</v>
      </c>
      <c r="D82" s="455" t="s">
        <v>308</v>
      </c>
      <c r="E82" s="455" t="s">
        <v>2</v>
      </c>
      <c r="F82" s="455" t="s">
        <v>0</v>
      </c>
      <c r="G82" s="449"/>
      <c r="H82" s="449"/>
      <c r="I82" s="454"/>
    </row>
    <row r="83" spans="1:9" ht="13.15" customHeight="1" x14ac:dyDescent="0.2">
      <c r="A83" s="442" t="s">
        <v>254</v>
      </c>
      <c r="B83" s="450">
        <v>35215</v>
      </c>
      <c r="C83" s="450">
        <v>19068</v>
      </c>
      <c r="D83" s="450">
        <v>25505</v>
      </c>
      <c r="E83" s="450">
        <v>1682</v>
      </c>
      <c r="F83" s="450">
        <v>81470</v>
      </c>
      <c r="G83" s="449"/>
      <c r="H83" s="449"/>
      <c r="I83" s="449"/>
    </row>
    <row r="84" spans="1:9" ht="13.15" customHeight="1" x14ac:dyDescent="0.2">
      <c r="A84" s="442" t="s">
        <v>255</v>
      </c>
      <c r="B84" s="450">
        <v>49813</v>
      </c>
      <c r="C84" s="450">
        <v>24643</v>
      </c>
      <c r="D84" s="450">
        <v>31107</v>
      </c>
      <c r="E84" s="450">
        <v>1272</v>
      </c>
      <c r="F84" s="450">
        <v>106835</v>
      </c>
      <c r="G84" s="449"/>
      <c r="H84" s="449"/>
      <c r="I84" s="449"/>
    </row>
    <row r="85" spans="1:9" ht="13.15" customHeight="1" x14ac:dyDescent="0.2">
      <c r="A85" s="442" t="s">
        <v>256</v>
      </c>
      <c r="B85" s="450">
        <v>26602</v>
      </c>
      <c r="C85" s="450">
        <v>16197</v>
      </c>
      <c r="D85" s="450">
        <v>12187</v>
      </c>
      <c r="E85" s="450">
        <v>1089</v>
      </c>
      <c r="F85" s="450">
        <v>56075</v>
      </c>
      <c r="G85" s="449"/>
      <c r="H85" s="449"/>
      <c r="I85" s="449"/>
    </row>
    <row r="86" spans="1:9" ht="13.15" customHeight="1" x14ac:dyDescent="0.2">
      <c r="A86" s="442" t="s">
        <v>257</v>
      </c>
      <c r="B86" s="450">
        <v>37782</v>
      </c>
      <c r="C86" s="450">
        <v>19980</v>
      </c>
      <c r="D86" s="450">
        <v>27799</v>
      </c>
      <c r="E86" s="450">
        <v>12918</v>
      </c>
      <c r="F86" s="450">
        <v>98479</v>
      </c>
      <c r="G86" s="449"/>
      <c r="H86" s="449"/>
      <c r="I86" s="449"/>
    </row>
    <row r="87" spans="1:9" ht="13.15" customHeight="1" x14ac:dyDescent="0.2">
      <c r="A87" s="442" t="s">
        <v>259</v>
      </c>
      <c r="B87" s="450">
        <v>108765</v>
      </c>
      <c r="C87" s="450">
        <v>50431</v>
      </c>
      <c r="D87" s="450">
        <v>62531</v>
      </c>
      <c r="E87" s="450">
        <v>27300</v>
      </c>
      <c r="F87" s="450">
        <v>249027</v>
      </c>
      <c r="G87" s="449"/>
      <c r="H87" s="449"/>
      <c r="I87" s="449"/>
    </row>
    <row r="88" spans="1:9" ht="13.15" customHeight="1" x14ac:dyDescent="0.2">
      <c r="A88" s="442" t="s">
        <v>260</v>
      </c>
      <c r="B88" s="450">
        <v>61575</v>
      </c>
      <c r="C88" s="450">
        <v>33394</v>
      </c>
      <c r="D88" s="450">
        <v>32145</v>
      </c>
      <c r="E88" s="450">
        <v>12507</v>
      </c>
      <c r="F88" s="450">
        <v>139621</v>
      </c>
      <c r="G88" s="449"/>
      <c r="H88" s="449"/>
      <c r="I88" s="449"/>
    </row>
    <row r="89" spans="1:9" ht="13.15" customHeight="1" x14ac:dyDescent="0.2">
      <c r="A89" s="442" t="s">
        <v>261</v>
      </c>
      <c r="B89" s="450">
        <v>51002</v>
      </c>
      <c r="C89" s="450">
        <v>31204</v>
      </c>
      <c r="D89" s="450">
        <v>50516</v>
      </c>
      <c r="E89" s="450">
        <v>15307</v>
      </c>
      <c r="F89" s="450">
        <v>148029</v>
      </c>
      <c r="G89" s="449"/>
      <c r="H89" s="449"/>
      <c r="I89" s="449"/>
    </row>
    <row r="90" spans="1:9" ht="13.15" customHeight="1" x14ac:dyDescent="0.2">
      <c r="A90" s="442" t="s">
        <v>262</v>
      </c>
      <c r="B90" s="450">
        <v>23260</v>
      </c>
      <c r="C90" s="450">
        <v>11456</v>
      </c>
      <c r="D90" s="450">
        <v>18793</v>
      </c>
      <c r="E90" s="450">
        <v>13407</v>
      </c>
      <c r="F90" s="450">
        <v>66916</v>
      </c>
      <c r="G90" s="449"/>
      <c r="H90" s="449"/>
      <c r="I90" s="449"/>
    </row>
    <row r="91" spans="1:9" ht="13.15" customHeight="1" x14ac:dyDescent="0.2">
      <c r="A91" s="442" t="s">
        <v>264</v>
      </c>
      <c r="B91" s="450">
        <v>87888</v>
      </c>
      <c r="C91" s="450">
        <v>64594</v>
      </c>
      <c r="D91" s="450">
        <v>81904</v>
      </c>
      <c r="E91" s="450">
        <v>968</v>
      </c>
      <c r="F91" s="450">
        <v>235354</v>
      </c>
      <c r="G91" s="449"/>
      <c r="H91" s="449"/>
      <c r="I91" s="449"/>
    </row>
    <row r="92" spans="1:9" ht="13.15" customHeight="1" x14ac:dyDescent="0.2">
      <c r="A92" s="442" t="s">
        <v>265</v>
      </c>
      <c r="B92" s="450">
        <v>21904</v>
      </c>
      <c r="C92" s="450">
        <v>9100</v>
      </c>
      <c r="D92" s="450">
        <v>16106</v>
      </c>
      <c r="E92" s="450">
        <v>997</v>
      </c>
      <c r="F92" s="450">
        <v>48107</v>
      </c>
      <c r="G92" s="449"/>
      <c r="H92" s="449"/>
      <c r="I92" s="449"/>
    </row>
    <row r="93" spans="1:9" ht="13.15" customHeight="1" x14ac:dyDescent="0.2">
      <c r="A93" s="442" t="s">
        <v>163</v>
      </c>
      <c r="B93" s="450">
        <v>10525</v>
      </c>
      <c r="C93" s="450">
        <v>7777</v>
      </c>
      <c r="D93" s="450">
        <v>11623</v>
      </c>
      <c r="E93" s="450">
        <v>13221</v>
      </c>
      <c r="F93" s="450">
        <v>43146</v>
      </c>
      <c r="G93" s="449"/>
      <c r="H93" s="449"/>
      <c r="I93" s="449"/>
    </row>
    <row r="94" spans="1:9" ht="13.15" customHeight="1" x14ac:dyDescent="0.2">
      <c r="A94" s="442" t="s">
        <v>267</v>
      </c>
      <c r="B94" s="450">
        <v>64698</v>
      </c>
      <c r="C94" s="450">
        <v>39713</v>
      </c>
      <c r="D94" s="450">
        <v>45613</v>
      </c>
      <c r="E94" s="450">
        <v>1883</v>
      </c>
      <c r="F94" s="450">
        <v>151907</v>
      </c>
      <c r="G94" s="449"/>
      <c r="H94" s="449"/>
      <c r="I94" s="449"/>
    </row>
    <row r="95" spans="1:9" ht="13.15" customHeight="1" x14ac:dyDescent="0.2">
      <c r="A95" s="442" t="s">
        <v>268</v>
      </c>
      <c r="B95" s="450">
        <v>106099</v>
      </c>
      <c r="C95" s="450">
        <v>39637</v>
      </c>
      <c r="D95" s="450">
        <v>51000</v>
      </c>
      <c r="E95" s="450">
        <v>10713</v>
      </c>
      <c r="F95" s="450">
        <v>207449</v>
      </c>
      <c r="G95" s="449"/>
      <c r="H95" s="449"/>
      <c r="I95" s="449"/>
    </row>
    <row r="96" spans="1:9" ht="13.15" customHeight="1" x14ac:dyDescent="0.2">
      <c r="A96" s="442" t="s">
        <v>269</v>
      </c>
      <c r="B96" s="450">
        <v>35947</v>
      </c>
      <c r="C96" s="450">
        <v>18869</v>
      </c>
      <c r="D96" s="450">
        <v>26447</v>
      </c>
      <c r="E96" s="450">
        <v>5782</v>
      </c>
      <c r="F96" s="450">
        <v>87045</v>
      </c>
      <c r="G96" s="449"/>
      <c r="H96" s="449"/>
      <c r="I96" s="449"/>
    </row>
    <row r="97" spans="1:15" ht="13.15" customHeight="1" x14ac:dyDescent="0.2">
      <c r="A97" s="442" t="s">
        <v>270</v>
      </c>
      <c r="B97" s="450">
        <v>16874</v>
      </c>
      <c r="C97" s="450">
        <v>6577</v>
      </c>
      <c r="D97" s="450">
        <v>10813</v>
      </c>
      <c r="E97" s="450">
        <v>0</v>
      </c>
      <c r="F97" s="450">
        <v>34264</v>
      </c>
      <c r="G97" s="449"/>
      <c r="H97" s="449"/>
      <c r="I97" s="449"/>
    </row>
    <row r="98" spans="1:15" ht="13.15" customHeight="1" x14ac:dyDescent="0.2">
      <c r="A98" s="451" t="s">
        <v>0</v>
      </c>
      <c r="B98" s="452">
        <v>737949</v>
      </c>
      <c r="C98" s="452">
        <v>392640</v>
      </c>
      <c r="D98" s="452">
        <v>504089</v>
      </c>
      <c r="E98" s="452">
        <v>119046</v>
      </c>
      <c r="F98" s="452">
        <v>1753724</v>
      </c>
      <c r="G98" s="449"/>
      <c r="H98" s="449"/>
      <c r="I98" s="449"/>
    </row>
    <row r="99" spans="1:15" x14ac:dyDescent="0.2">
      <c r="K99" s="456"/>
      <c r="L99" s="456"/>
      <c r="M99" s="456"/>
      <c r="N99" s="456"/>
      <c r="O99" s="456"/>
    </row>
    <row r="100" spans="1:15" x14ac:dyDescent="0.2">
      <c r="K100" s="456"/>
      <c r="L100" s="456"/>
      <c r="M100" s="456"/>
      <c r="N100" s="456"/>
      <c r="O100" s="456"/>
    </row>
    <row r="101" spans="1:15" ht="15" x14ac:dyDescent="0.2">
      <c r="A101" s="420" t="s">
        <v>3</v>
      </c>
    </row>
  </sheetData>
  <hyperlinks>
    <hyperlink ref="A101" location="Indice!A1" display="Indice" xr:uid="{399BFE29-7651-449F-B91A-FEE223647CCD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bc5a86-ac99-4c94-910a-603dff8ca981">
      <Terms xmlns="http://schemas.microsoft.com/office/infopath/2007/PartnerControls"/>
    </lcf76f155ced4ddcb4097134ff3c332f>
    <TaxCatchAll xmlns="dc477959-bd29-4cc3-ab68-57811b14f4e1" xsi:nil="true"/>
  </documentManagement>
</p:properties>
</file>

<file path=customXml/itemProps1.xml><?xml version="1.0" encoding="utf-8"?>
<ds:datastoreItem xmlns:ds="http://schemas.openxmlformats.org/officeDocument/2006/customXml" ds:itemID="{37E3E218-5159-4E52-B40E-67B1F6DA20CB}"/>
</file>

<file path=customXml/itemProps2.xml><?xml version="1.0" encoding="utf-8"?>
<ds:datastoreItem xmlns:ds="http://schemas.openxmlformats.org/officeDocument/2006/customXml" ds:itemID="{6674DF96-1E17-4D83-BBBF-AF5C1A4D20AB}"/>
</file>

<file path=customXml/itemProps3.xml><?xml version="1.0" encoding="utf-8"?>
<ds:datastoreItem xmlns:ds="http://schemas.openxmlformats.org/officeDocument/2006/customXml" ds:itemID="{92A26345-281E-4D87-AB18-64AFF4469A0E}"/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54</vt:i4>
      </vt:variant>
      <vt:variant>
        <vt:lpstr>Intervalli denominati</vt:lpstr>
      </vt:variant>
      <vt:variant>
        <vt:i4>54</vt:i4>
      </vt:variant>
    </vt:vector>
  </HeadingPairs>
  <TitlesOfParts>
    <vt:vector size="108" baseType="lpstr">
      <vt:lpstr>Indice</vt:lpstr>
      <vt:lpstr>Tab. 1.4.1</vt:lpstr>
      <vt:lpstr>Fig. 1.4.1</vt:lpstr>
      <vt:lpstr>Fig. 1.4.2</vt:lpstr>
      <vt:lpstr>Fig. 1.4.3</vt:lpstr>
      <vt:lpstr>Fig. 1.4.4</vt:lpstr>
      <vt:lpstr>Fig. 1.4.5</vt:lpstr>
      <vt:lpstr>Tab. 1.4.2</vt:lpstr>
      <vt:lpstr>Fig. 1.4.6</vt:lpstr>
      <vt:lpstr>Fig. 1.4.7</vt:lpstr>
      <vt:lpstr>Fig. 1.4.8</vt:lpstr>
      <vt:lpstr>Fig. 1.4.9</vt:lpstr>
      <vt:lpstr>Fig. 1.4.10</vt:lpstr>
      <vt:lpstr>Fig. 1.4.11</vt:lpstr>
      <vt:lpstr>Fig. 1.4.12</vt:lpstr>
      <vt:lpstr>Fig. 1.4.13</vt:lpstr>
      <vt:lpstr>Fig. 1.4.14</vt:lpstr>
      <vt:lpstr>Fig. 1.4.15</vt:lpstr>
      <vt:lpstr>Fig. 1.4.16</vt:lpstr>
      <vt:lpstr>Fig. 1.4.17</vt:lpstr>
      <vt:lpstr>Fig. 1.4.18</vt:lpstr>
      <vt:lpstr>Fig. 1.4.19</vt:lpstr>
      <vt:lpstr>Fig. 1.4.20</vt:lpstr>
      <vt:lpstr>Fig. 1.4.21</vt:lpstr>
      <vt:lpstr>Tab. 1.4.3</vt:lpstr>
      <vt:lpstr>Fig. 1.4.22</vt:lpstr>
      <vt:lpstr>Tab. 1.4.4</vt:lpstr>
      <vt:lpstr>Tab. 1.4.5</vt:lpstr>
      <vt:lpstr>Fig. 1.4.23</vt:lpstr>
      <vt:lpstr>Tab. 1.4.6</vt:lpstr>
      <vt:lpstr>Tab. 1.4.7</vt:lpstr>
      <vt:lpstr>Tab. 1.4.8</vt:lpstr>
      <vt:lpstr>Fig. 1.4.24</vt:lpstr>
      <vt:lpstr>Tab. 1.4.9</vt:lpstr>
      <vt:lpstr>Fig. 1.4.25</vt:lpstr>
      <vt:lpstr>Tab. 1.4.10</vt:lpstr>
      <vt:lpstr>Fig. 1.4.26</vt:lpstr>
      <vt:lpstr>Fig. 1.4.27</vt:lpstr>
      <vt:lpstr>Tab. 1.4.11</vt:lpstr>
      <vt:lpstr>Fig. 1.4.28</vt:lpstr>
      <vt:lpstr>Tab. 1.4.12</vt:lpstr>
      <vt:lpstr>Fig. 1.4.29</vt:lpstr>
      <vt:lpstr>Fig. 1.4.30</vt:lpstr>
      <vt:lpstr>Tab. 1.4.13</vt:lpstr>
      <vt:lpstr>Tab. 1.4.14</vt:lpstr>
      <vt:lpstr>Fig. 1.4.31</vt:lpstr>
      <vt:lpstr>Fig. 1.4.32</vt:lpstr>
      <vt:lpstr>Tab. 1.4.15</vt:lpstr>
      <vt:lpstr>Fig. 1.4.33</vt:lpstr>
      <vt:lpstr>Tab. 1.4.16</vt:lpstr>
      <vt:lpstr>Tab. 1.4.17</vt:lpstr>
      <vt:lpstr>Tab. 1.4.18</vt:lpstr>
      <vt:lpstr>Tab. 1.4.19</vt:lpstr>
      <vt:lpstr>Fig. 1.4.34</vt:lpstr>
      <vt:lpstr>'Fig. 1.4.11'!_Hlk223364595</vt:lpstr>
      <vt:lpstr>'Tab. 1.4.6'!_Hlk223693443</vt:lpstr>
      <vt:lpstr>'Tab. 1.4.5'!_Hlk223700789</vt:lpstr>
      <vt:lpstr>Indice!_Toc221637262</vt:lpstr>
      <vt:lpstr>'Fig. 1.4.20'!_Toc221637272</vt:lpstr>
      <vt:lpstr>'Fig. 1.4.31'!_Toc221637283</vt:lpstr>
      <vt:lpstr>'Fig. 1.4.32'!_Toc221637284</vt:lpstr>
      <vt:lpstr>'Fig. 1.4.33'!_Toc221637285</vt:lpstr>
      <vt:lpstr>'Tab. 1.4.16'!_Toc221637442</vt:lpstr>
      <vt:lpstr>'Fig. 1.4.24'!_Toc223439615</vt:lpstr>
      <vt:lpstr>'Fig. 1.4.25'!_Toc223439616</vt:lpstr>
      <vt:lpstr>'Fig. 1.4.3'!_Toc223603162</vt:lpstr>
      <vt:lpstr>'Fig. 1.4.4'!_Toc223603163</vt:lpstr>
      <vt:lpstr>'Fig. 1.4.5'!_Toc223603164</vt:lpstr>
      <vt:lpstr>'Tab. 1.4.1'!_Toc223603339</vt:lpstr>
      <vt:lpstr>'Tab. 1.4.10'!_Toc223603345</vt:lpstr>
      <vt:lpstr>'Tab. 1.4.11'!_Toc223603346</vt:lpstr>
      <vt:lpstr>'Tab. 1.4.12'!_Toc223603347</vt:lpstr>
      <vt:lpstr>'Tab. 1.4.13'!_Toc223603348</vt:lpstr>
      <vt:lpstr>'Tab. 1.4.14'!_Toc223603349</vt:lpstr>
      <vt:lpstr>'Tab. 1.4.15'!_Toc223603350</vt:lpstr>
      <vt:lpstr>'Tab. 1.4.18'!_Toc223603353</vt:lpstr>
      <vt:lpstr>'Tab. 1.4.18'!_Toc223603354</vt:lpstr>
      <vt:lpstr>'Tab. 1.4.2'!_Toc224143052</vt:lpstr>
      <vt:lpstr>'Tab. 1.4.3'!_Toc224143053</vt:lpstr>
      <vt:lpstr>'Tab. 1.4.4'!_Toc224143054</vt:lpstr>
      <vt:lpstr>'Tab. 1.4.7'!_Toc224143057</vt:lpstr>
      <vt:lpstr>'Tab. 1.4.8'!_Toc224143058</vt:lpstr>
      <vt:lpstr>'Tab. 1.4.9'!_Toc224143059</vt:lpstr>
      <vt:lpstr>'Tab. 1.4.16'!_Toc224143066</vt:lpstr>
      <vt:lpstr>'Fig. 1.4.6'!_Toc224143240</vt:lpstr>
      <vt:lpstr>'Fig. 1.4.7'!_Toc224143241</vt:lpstr>
      <vt:lpstr>'Fig. 1.4.8'!_Toc224143242</vt:lpstr>
      <vt:lpstr>'Fig. 1.4.9'!_Toc224143243</vt:lpstr>
      <vt:lpstr>'Fig. 1.4.10'!_Toc224143244</vt:lpstr>
      <vt:lpstr>'Fig. 1.4.11'!_Toc224143245</vt:lpstr>
      <vt:lpstr>'Fig. 1.4.12'!_Toc224143246</vt:lpstr>
      <vt:lpstr>'Fig. 1.4.13'!_Toc224143247</vt:lpstr>
      <vt:lpstr>'Fig. 1.4.14'!_Toc224143248</vt:lpstr>
      <vt:lpstr>'Fig. 1.4.15'!_Toc224143249</vt:lpstr>
      <vt:lpstr>'Fig. 1.4.16'!_Toc224143250</vt:lpstr>
      <vt:lpstr>'Fig. 1.4.17'!_Toc224143251</vt:lpstr>
      <vt:lpstr>'Fig. 1.4.18'!_Toc224143252</vt:lpstr>
      <vt:lpstr>'Fig. 1.4.19'!_Toc224143253</vt:lpstr>
      <vt:lpstr>'Fig. 1.4.21'!_Toc224143255</vt:lpstr>
      <vt:lpstr>'Fig. 1.4.22'!_Toc224143256</vt:lpstr>
      <vt:lpstr>'Fig. 1.4.23'!_Toc224143257</vt:lpstr>
      <vt:lpstr>'Fig. 1.4.26'!_Toc224143260</vt:lpstr>
      <vt:lpstr>'Fig. 1.4.27'!_Toc224143261</vt:lpstr>
      <vt:lpstr>'Fig. 1.4.28'!_Toc224143262</vt:lpstr>
      <vt:lpstr>'Fig. 1.4.29'!_Toc224143263</vt:lpstr>
      <vt:lpstr>'Fig. 1.4.30'!_Toc224143264</vt:lpstr>
      <vt:lpstr>'Fig. 1.4.34'!_Toc224143268</vt:lpstr>
      <vt:lpstr>Indice!_Toc224143488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2026-03-23T10:07:26Z</dcterms:created>
  <dcterms:modified xsi:type="dcterms:W3CDTF">2026-03-23T10:29:16Z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